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nwender\Desktop\"/>
    </mc:Choice>
  </mc:AlternateContent>
  <xr:revisionPtr revIDLastSave="0" documentId="13_ncr:1_{B0016E34-6B66-4485-9773-AC6E336F2603}" xr6:coauthVersionLast="47" xr6:coauthVersionMax="47" xr10:uidLastSave="{00000000-0000-0000-0000-000000000000}"/>
  <bookViews>
    <workbookView xWindow="-120" yWindow="-120" windowWidth="29040" windowHeight="15720" activeTab="12" xr2:uid="{00000000-000D-0000-FFFF-FFFF00000000}"/>
  </bookViews>
  <sheets>
    <sheet name="INDEX" sheetId="1" r:id="rId1"/>
    <sheet name="Januar" sheetId="2" r:id="rId2"/>
    <sheet name="Februar" sheetId="3" r:id="rId3"/>
    <sheet name="März" sheetId="4" r:id="rId4"/>
    <sheet name="April" sheetId="5" r:id="rId5"/>
    <sheet name="Mai" sheetId="6" r:id="rId6"/>
    <sheet name="Juni" sheetId="7" r:id="rId7"/>
    <sheet name="Juli" sheetId="8" r:id="rId8"/>
    <sheet name="August" sheetId="9" r:id="rId9"/>
    <sheet name="September" sheetId="10" r:id="rId10"/>
    <sheet name="Oktober" sheetId="11" r:id="rId11"/>
    <sheet name="November" sheetId="12" r:id="rId12"/>
    <sheet name="Dezember" sheetId="13" r:id="rId13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3" l="1"/>
  <c r="G51" i="13" s="1"/>
  <c r="G50" i="13"/>
  <c r="G49" i="13"/>
  <c r="B49" i="13"/>
  <c r="C49" i="13" s="1"/>
  <c r="B40" i="13" s="1"/>
  <c r="F28" i="1" s="1"/>
  <c r="G48" i="13"/>
  <c r="B48" i="13"/>
  <c r="C48" i="13" s="1"/>
  <c r="G47" i="13"/>
  <c r="B47" i="13"/>
  <c r="C47" i="13" s="1"/>
  <c r="G46" i="13"/>
  <c r="B46" i="13"/>
  <c r="C46" i="13" s="1"/>
  <c r="B45" i="13"/>
  <c r="E40" i="13"/>
  <c r="E28" i="1" s="1"/>
  <c r="E39" i="13"/>
  <c r="B39" i="13"/>
  <c r="G28" i="1" s="1"/>
  <c r="J33" i="13"/>
  <c r="I33" i="13"/>
  <c r="J32" i="13"/>
  <c r="I32" i="13"/>
  <c r="J31" i="13"/>
  <c r="I31" i="13"/>
  <c r="J30" i="13"/>
  <c r="I30" i="13"/>
  <c r="J29" i="13"/>
  <c r="I29" i="13"/>
  <c r="J28" i="13"/>
  <c r="I28" i="13"/>
  <c r="J27" i="13"/>
  <c r="I27" i="13"/>
  <c r="J26" i="13"/>
  <c r="I26" i="13"/>
  <c r="J25" i="13"/>
  <c r="I25" i="13"/>
  <c r="J24" i="13"/>
  <c r="I24" i="13"/>
  <c r="J23" i="13"/>
  <c r="I23" i="13"/>
  <c r="J22" i="13"/>
  <c r="I22" i="13"/>
  <c r="J21" i="13"/>
  <c r="I21" i="13"/>
  <c r="J20" i="13"/>
  <c r="I20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2" i="13"/>
  <c r="I12" i="13"/>
  <c r="J11" i="13"/>
  <c r="I11" i="13"/>
  <c r="J10" i="13"/>
  <c r="I10" i="13"/>
  <c r="J9" i="13"/>
  <c r="I9" i="13"/>
  <c r="J8" i="13"/>
  <c r="I8" i="13"/>
  <c r="J7" i="13"/>
  <c r="I7" i="13"/>
  <c r="J6" i="13"/>
  <c r="I6" i="13"/>
  <c r="J5" i="13"/>
  <c r="I5" i="13"/>
  <c r="J4" i="13"/>
  <c r="I4" i="13"/>
  <c r="J3" i="13"/>
  <c r="I3" i="13"/>
  <c r="F50" i="12"/>
  <c r="G50" i="12" s="1"/>
  <c r="G49" i="12"/>
  <c r="B38" i="12" s="1"/>
  <c r="G27" i="1" s="1"/>
  <c r="G48" i="12"/>
  <c r="B48" i="12"/>
  <c r="C48" i="12" s="1"/>
  <c r="B39" i="12" s="1"/>
  <c r="F27" i="1" s="1"/>
  <c r="G47" i="12"/>
  <c r="B47" i="12"/>
  <c r="C47" i="12" s="1"/>
  <c r="G46" i="12"/>
  <c r="B46" i="12"/>
  <c r="C46" i="12" s="1"/>
  <c r="G45" i="12"/>
  <c r="B45" i="12"/>
  <c r="C45" i="12" s="1"/>
  <c r="B44" i="12"/>
  <c r="E38" i="12"/>
  <c r="J32" i="12"/>
  <c r="I32" i="12"/>
  <c r="J31" i="12"/>
  <c r="I31" i="12"/>
  <c r="J30" i="12"/>
  <c r="I30" i="12"/>
  <c r="J29" i="12"/>
  <c r="I29" i="12"/>
  <c r="J28" i="12"/>
  <c r="I28" i="12"/>
  <c r="J27" i="12"/>
  <c r="I27" i="12"/>
  <c r="J26" i="12"/>
  <c r="I26" i="12"/>
  <c r="J25" i="12"/>
  <c r="I25" i="12"/>
  <c r="J24" i="12"/>
  <c r="I24" i="12"/>
  <c r="J23" i="12"/>
  <c r="I23" i="12"/>
  <c r="J22" i="12"/>
  <c r="I22" i="12"/>
  <c r="J21" i="12"/>
  <c r="I21" i="12"/>
  <c r="J20" i="12"/>
  <c r="I20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2" i="12"/>
  <c r="I12" i="12"/>
  <c r="J11" i="12"/>
  <c r="I11" i="12"/>
  <c r="J10" i="12"/>
  <c r="I10" i="12"/>
  <c r="J9" i="12"/>
  <c r="I9" i="12"/>
  <c r="J8" i="12"/>
  <c r="I8" i="12"/>
  <c r="J7" i="12"/>
  <c r="I7" i="12"/>
  <c r="J6" i="12"/>
  <c r="I6" i="12"/>
  <c r="J5" i="12"/>
  <c r="I5" i="12"/>
  <c r="J4" i="12"/>
  <c r="I4" i="12"/>
  <c r="J3" i="12"/>
  <c r="I3" i="12"/>
  <c r="F51" i="11"/>
  <c r="G51" i="11" s="1"/>
  <c r="G50" i="11"/>
  <c r="B39" i="11" s="1"/>
  <c r="G26" i="1" s="1"/>
  <c r="G49" i="11"/>
  <c r="B49" i="11"/>
  <c r="C49" i="11" s="1"/>
  <c r="B40" i="11" s="1"/>
  <c r="F26" i="1" s="1"/>
  <c r="G48" i="11"/>
  <c r="B48" i="11"/>
  <c r="C48" i="11" s="1"/>
  <c r="G47" i="11"/>
  <c r="B47" i="11"/>
  <c r="C47" i="11" s="1"/>
  <c r="G46" i="11"/>
  <c r="B46" i="11"/>
  <c r="B45" i="11"/>
  <c r="C45" i="11" s="1"/>
  <c r="E39" i="11"/>
  <c r="J33" i="11"/>
  <c r="I33" i="11"/>
  <c r="J32" i="11"/>
  <c r="I32" i="11"/>
  <c r="J31" i="11"/>
  <c r="I31" i="11"/>
  <c r="J30" i="11"/>
  <c r="I30" i="11"/>
  <c r="J29" i="11"/>
  <c r="I29" i="11"/>
  <c r="J28" i="11"/>
  <c r="I28" i="11"/>
  <c r="J27" i="11"/>
  <c r="I27" i="11"/>
  <c r="J26" i="11"/>
  <c r="I26" i="11"/>
  <c r="J25" i="11"/>
  <c r="I25" i="11"/>
  <c r="J24" i="11"/>
  <c r="I24" i="11"/>
  <c r="J23" i="11"/>
  <c r="I23" i="11"/>
  <c r="J22" i="11"/>
  <c r="I22" i="11"/>
  <c r="J21" i="11"/>
  <c r="I21" i="11"/>
  <c r="J20" i="11"/>
  <c r="I20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2" i="11"/>
  <c r="I12" i="11"/>
  <c r="J11" i="11"/>
  <c r="I11" i="11"/>
  <c r="J10" i="11"/>
  <c r="I10" i="11"/>
  <c r="J9" i="11"/>
  <c r="I9" i="11"/>
  <c r="J8" i="11"/>
  <c r="I8" i="11"/>
  <c r="J7" i="11"/>
  <c r="I7" i="11"/>
  <c r="J6" i="11"/>
  <c r="I6" i="11"/>
  <c r="J5" i="11"/>
  <c r="I5" i="11"/>
  <c r="J4" i="11"/>
  <c r="I4" i="11"/>
  <c r="J3" i="11"/>
  <c r="I3" i="11"/>
  <c r="F50" i="10"/>
  <c r="G50" i="10" s="1"/>
  <c r="G49" i="10"/>
  <c r="B38" i="10" s="1"/>
  <c r="G25" i="1" s="1"/>
  <c r="G48" i="10"/>
  <c r="B48" i="10"/>
  <c r="C48" i="10" s="1"/>
  <c r="B39" i="10" s="1"/>
  <c r="F25" i="1" s="1"/>
  <c r="G47" i="10"/>
  <c r="B47" i="10"/>
  <c r="C47" i="10" s="1"/>
  <c r="G46" i="10"/>
  <c r="B46" i="10"/>
  <c r="C46" i="10" s="1"/>
  <c r="G45" i="10"/>
  <c r="B45" i="10"/>
  <c r="C45" i="10" s="1"/>
  <c r="B44" i="10"/>
  <c r="E38" i="10"/>
  <c r="J32" i="10"/>
  <c r="I32" i="10"/>
  <c r="J31" i="10"/>
  <c r="I31" i="10"/>
  <c r="J30" i="10"/>
  <c r="I30" i="10"/>
  <c r="J29" i="10"/>
  <c r="I29" i="10"/>
  <c r="J28" i="10"/>
  <c r="I28" i="10"/>
  <c r="J27" i="10"/>
  <c r="I27" i="10"/>
  <c r="J26" i="10"/>
  <c r="I26" i="10"/>
  <c r="J25" i="10"/>
  <c r="I25" i="10"/>
  <c r="J24" i="10"/>
  <c r="I24" i="10"/>
  <c r="J23" i="10"/>
  <c r="I23" i="10"/>
  <c r="J22" i="10"/>
  <c r="I22" i="10"/>
  <c r="J21" i="10"/>
  <c r="I21" i="10"/>
  <c r="J20" i="10"/>
  <c r="I20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2" i="10"/>
  <c r="I12" i="10"/>
  <c r="J11" i="10"/>
  <c r="I11" i="10"/>
  <c r="J10" i="10"/>
  <c r="I10" i="10"/>
  <c r="J9" i="10"/>
  <c r="I9" i="10"/>
  <c r="J8" i="10"/>
  <c r="I8" i="10"/>
  <c r="J7" i="10"/>
  <c r="I7" i="10"/>
  <c r="J6" i="10"/>
  <c r="I6" i="10"/>
  <c r="J5" i="10"/>
  <c r="I5" i="10"/>
  <c r="J4" i="10"/>
  <c r="I4" i="10"/>
  <c r="J3" i="10"/>
  <c r="I3" i="10"/>
  <c r="F51" i="9"/>
  <c r="G51" i="9" s="1"/>
  <c r="G50" i="9"/>
  <c r="B39" i="9" s="1"/>
  <c r="G24" i="1" s="1"/>
  <c r="G49" i="9"/>
  <c r="B49" i="9"/>
  <c r="C49" i="9" s="1"/>
  <c r="B40" i="9" s="1"/>
  <c r="F24" i="1" s="1"/>
  <c r="G48" i="9"/>
  <c r="B48" i="9"/>
  <c r="C48" i="9" s="1"/>
  <c r="G47" i="9"/>
  <c r="B47" i="9"/>
  <c r="C47" i="9" s="1"/>
  <c r="G46" i="9"/>
  <c r="B46" i="9"/>
  <c r="C46" i="9" s="1"/>
  <c r="B45" i="9"/>
  <c r="C45" i="9" s="1"/>
  <c r="E40" i="9"/>
  <c r="E24" i="1" s="1"/>
  <c r="E39" i="9"/>
  <c r="J33" i="9"/>
  <c r="I33" i="9"/>
  <c r="J32" i="9"/>
  <c r="I32" i="9"/>
  <c r="J31" i="9"/>
  <c r="I31" i="9"/>
  <c r="J30" i="9"/>
  <c r="I30" i="9"/>
  <c r="J29" i="9"/>
  <c r="I29" i="9"/>
  <c r="J28" i="9"/>
  <c r="I28" i="9"/>
  <c r="J27" i="9"/>
  <c r="I27" i="9"/>
  <c r="J26" i="9"/>
  <c r="I26" i="9"/>
  <c r="J25" i="9"/>
  <c r="I25" i="9"/>
  <c r="J24" i="9"/>
  <c r="I24" i="9"/>
  <c r="J23" i="9"/>
  <c r="I23" i="9"/>
  <c r="J22" i="9"/>
  <c r="I22" i="9"/>
  <c r="J21" i="9"/>
  <c r="I21" i="9"/>
  <c r="J20" i="9"/>
  <c r="I20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2" i="9"/>
  <c r="I12" i="9"/>
  <c r="J11" i="9"/>
  <c r="I11" i="9"/>
  <c r="J10" i="9"/>
  <c r="I10" i="9"/>
  <c r="J9" i="9"/>
  <c r="I9" i="9"/>
  <c r="J8" i="9"/>
  <c r="I8" i="9"/>
  <c r="J7" i="9"/>
  <c r="I7" i="9"/>
  <c r="J6" i="9"/>
  <c r="I6" i="9"/>
  <c r="J5" i="9"/>
  <c r="I5" i="9"/>
  <c r="J4" i="9"/>
  <c r="I4" i="9"/>
  <c r="J3" i="9"/>
  <c r="I3" i="9"/>
  <c r="F51" i="8"/>
  <c r="G51" i="8" s="1"/>
  <c r="G50" i="8"/>
  <c r="B39" i="8" s="1"/>
  <c r="G23" i="1" s="1"/>
  <c r="G49" i="8"/>
  <c r="B49" i="8"/>
  <c r="C49" i="8" s="1"/>
  <c r="B40" i="8" s="1"/>
  <c r="F23" i="1" s="1"/>
  <c r="G48" i="8"/>
  <c r="B48" i="8"/>
  <c r="C48" i="8" s="1"/>
  <c r="G47" i="8"/>
  <c r="B47" i="8"/>
  <c r="C47" i="8" s="1"/>
  <c r="G46" i="8"/>
  <c r="B46" i="8"/>
  <c r="C46" i="8" s="1"/>
  <c r="B45" i="8"/>
  <c r="E39" i="8"/>
  <c r="J33" i="8"/>
  <c r="I33" i="8"/>
  <c r="J32" i="8"/>
  <c r="I32" i="8"/>
  <c r="J31" i="8"/>
  <c r="I31" i="8"/>
  <c r="J30" i="8"/>
  <c r="I30" i="8"/>
  <c r="J29" i="8"/>
  <c r="I29" i="8"/>
  <c r="J28" i="8"/>
  <c r="I28" i="8"/>
  <c r="J27" i="8"/>
  <c r="I27" i="8"/>
  <c r="J26" i="8"/>
  <c r="I26" i="8"/>
  <c r="J25" i="8"/>
  <c r="I25" i="8"/>
  <c r="J24" i="8"/>
  <c r="I24" i="8"/>
  <c r="J23" i="8"/>
  <c r="I23" i="8"/>
  <c r="J22" i="8"/>
  <c r="I22" i="8"/>
  <c r="J21" i="8"/>
  <c r="I21" i="8"/>
  <c r="J20" i="8"/>
  <c r="I20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2" i="8"/>
  <c r="I12" i="8"/>
  <c r="J11" i="8"/>
  <c r="I11" i="8"/>
  <c r="J10" i="8"/>
  <c r="I10" i="8"/>
  <c r="J9" i="8"/>
  <c r="I9" i="8"/>
  <c r="J8" i="8"/>
  <c r="I8" i="8"/>
  <c r="J7" i="8"/>
  <c r="I7" i="8"/>
  <c r="J6" i="8"/>
  <c r="I6" i="8"/>
  <c r="J5" i="8"/>
  <c r="I5" i="8"/>
  <c r="J4" i="8"/>
  <c r="I4" i="8"/>
  <c r="J3" i="8"/>
  <c r="I3" i="8"/>
  <c r="F50" i="7"/>
  <c r="G50" i="7" s="1"/>
  <c r="G49" i="7"/>
  <c r="G48" i="7"/>
  <c r="B48" i="7"/>
  <c r="C48" i="7" s="1"/>
  <c r="B39" i="7" s="1"/>
  <c r="F22" i="1" s="1"/>
  <c r="G47" i="7"/>
  <c r="B47" i="7"/>
  <c r="C47" i="7" s="1"/>
  <c r="G46" i="7"/>
  <c r="B46" i="7"/>
  <c r="C46" i="7" s="1"/>
  <c r="G45" i="7"/>
  <c r="B45" i="7"/>
  <c r="C45" i="7" s="1"/>
  <c r="B44" i="7"/>
  <c r="C44" i="7" s="1"/>
  <c r="E38" i="7"/>
  <c r="B38" i="7"/>
  <c r="J32" i="7"/>
  <c r="I32" i="7"/>
  <c r="J31" i="7"/>
  <c r="I31" i="7"/>
  <c r="J30" i="7"/>
  <c r="I30" i="7"/>
  <c r="J29" i="7"/>
  <c r="I29" i="7"/>
  <c r="J28" i="7"/>
  <c r="I28" i="7"/>
  <c r="J27" i="7"/>
  <c r="I27" i="7"/>
  <c r="J26" i="7"/>
  <c r="I26" i="7"/>
  <c r="J25" i="7"/>
  <c r="I25" i="7"/>
  <c r="J24" i="7"/>
  <c r="I24" i="7"/>
  <c r="J23" i="7"/>
  <c r="I23" i="7"/>
  <c r="J22" i="7"/>
  <c r="I22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2" i="7"/>
  <c r="I12" i="7"/>
  <c r="J11" i="7"/>
  <c r="I11" i="7"/>
  <c r="J10" i="7"/>
  <c r="I10" i="7"/>
  <c r="J9" i="7"/>
  <c r="I9" i="7"/>
  <c r="J8" i="7"/>
  <c r="I8" i="7"/>
  <c r="J7" i="7"/>
  <c r="I7" i="7"/>
  <c r="J6" i="7"/>
  <c r="I6" i="7"/>
  <c r="J5" i="7"/>
  <c r="I5" i="7"/>
  <c r="J4" i="7"/>
  <c r="I4" i="7"/>
  <c r="J3" i="7"/>
  <c r="I3" i="7"/>
  <c r="F51" i="6"/>
  <c r="G51" i="6" s="1"/>
  <c r="G50" i="6"/>
  <c r="B39" i="6" s="1"/>
  <c r="G21" i="1" s="1"/>
  <c r="G49" i="6"/>
  <c r="B49" i="6"/>
  <c r="C49" i="6" s="1"/>
  <c r="B40" i="6" s="1"/>
  <c r="F21" i="1" s="1"/>
  <c r="G48" i="6"/>
  <c r="B48" i="6"/>
  <c r="C48" i="6" s="1"/>
  <c r="G47" i="6"/>
  <c r="B47" i="6"/>
  <c r="C47" i="6" s="1"/>
  <c r="G46" i="6"/>
  <c r="B46" i="6"/>
  <c r="C46" i="6" s="1"/>
  <c r="B45" i="6"/>
  <c r="C45" i="6" s="1"/>
  <c r="E39" i="6"/>
  <c r="J33" i="6"/>
  <c r="I33" i="6"/>
  <c r="J32" i="6"/>
  <c r="I32" i="6"/>
  <c r="J31" i="6"/>
  <c r="I31" i="6"/>
  <c r="J30" i="6"/>
  <c r="I30" i="6"/>
  <c r="J29" i="6"/>
  <c r="I29" i="6"/>
  <c r="J28" i="6"/>
  <c r="I28" i="6"/>
  <c r="J27" i="6"/>
  <c r="I27" i="6"/>
  <c r="J26" i="6"/>
  <c r="I26" i="6"/>
  <c r="J25" i="6"/>
  <c r="I25" i="6"/>
  <c r="J24" i="6"/>
  <c r="I24" i="6"/>
  <c r="J23" i="6"/>
  <c r="I23" i="6"/>
  <c r="J22" i="6"/>
  <c r="I22" i="6"/>
  <c r="J21" i="6"/>
  <c r="I21" i="6"/>
  <c r="J20" i="6"/>
  <c r="I20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2" i="6"/>
  <c r="I12" i="6"/>
  <c r="J11" i="6"/>
  <c r="I11" i="6"/>
  <c r="J10" i="6"/>
  <c r="I10" i="6"/>
  <c r="J9" i="6"/>
  <c r="I9" i="6"/>
  <c r="J8" i="6"/>
  <c r="I8" i="6"/>
  <c r="J7" i="6"/>
  <c r="I7" i="6"/>
  <c r="J6" i="6"/>
  <c r="I6" i="6"/>
  <c r="J5" i="6"/>
  <c r="I5" i="6"/>
  <c r="J4" i="6"/>
  <c r="I4" i="6"/>
  <c r="J3" i="6"/>
  <c r="I3" i="6"/>
  <c r="F50" i="5"/>
  <c r="G50" i="5" s="1"/>
  <c r="G49" i="5"/>
  <c r="B38" i="5" s="1"/>
  <c r="G20" i="1" s="1"/>
  <c r="G48" i="5"/>
  <c r="B48" i="5"/>
  <c r="C48" i="5" s="1"/>
  <c r="B39" i="5" s="1"/>
  <c r="F20" i="1" s="1"/>
  <c r="G47" i="5"/>
  <c r="B47" i="5"/>
  <c r="C47" i="5" s="1"/>
  <c r="G46" i="5"/>
  <c r="B46" i="5"/>
  <c r="C46" i="5" s="1"/>
  <c r="G45" i="5"/>
  <c r="B45" i="5"/>
  <c r="C45" i="5" s="1"/>
  <c r="B44" i="5"/>
  <c r="C44" i="5" s="1"/>
  <c r="E38" i="5"/>
  <c r="J32" i="5"/>
  <c r="I32" i="5"/>
  <c r="J31" i="5"/>
  <c r="I31" i="5"/>
  <c r="J30" i="5"/>
  <c r="I30" i="5"/>
  <c r="J29" i="5"/>
  <c r="I29" i="5"/>
  <c r="J28" i="5"/>
  <c r="I28" i="5"/>
  <c r="J27" i="5"/>
  <c r="I27" i="5"/>
  <c r="J26" i="5"/>
  <c r="I26" i="5"/>
  <c r="J25" i="5"/>
  <c r="I25" i="5"/>
  <c r="J24" i="5"/>
  <c r="I24" i="5"/>
  <c r="J23" i="5"/>
  <c r="I23" i="5"/>
  <c r="J22" i="5"/>
  <c r="I22" i="5"/>
  <c r="J21" i="5"/>
  <c r="I21" i="5"/>
  <c r="J20" i="5"/>
  <c r="I20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J4" i="5"/>
  <c r="I4" i="5"/>
  <c r="J3" i="5"/>
  <c r="I3" i="5"/>
  <c r="F51" i="4"/>
  <c r="G51" i="4" s="1"/>
  <c r="G50" i="4"/>
  <c r="B39" i="4" s="1"/>
  <c r="G19" i="1" s="1"/>
  <c r="G49" i="4"/>
  <c r="B49" i="4"/>
  <c r="C49" i="4" s="1"/>
  <c r="B40" i="4" s="1"/>
  <c r="F19" i="1" s="1"/>
  <c r="G48" i="4"/>
  <c r="B48" i="4"/>
  <c r="C48" i="4" s="1"/>
  <c r="G47" i="4"/>
  <c r="B47" i="4"/>
  <c r="C47" i="4" s="1"/>
  <c r="G46" i="4"/>
  <c r="B46" i="4"/>
  <c r="C46" i="4" s="1"/>
  <c r="B45" i="4"/>
  <c r="C45" i="4" s="1"/>
  <c r="E39" i="4"/>
  <c r="J33" i="4"/>
  <c r="I33" i="4"/>
  <c r="J32" i="4"/>
  <c r="I32" i="4"/>
  <c r="J31" i="4"/>
  <c r="I31" i="4"/>
  <c r="J30" i="4"/>
  <c r="I30" i="4"/>
  <c r="J29" i="4"/>
  <c r="I29" i="4"/>
  <c r="J28" i="4"/>
  <c r="I28" i="4"/>
  <c r="J27" i="4"/>
  <c r="I27" i="4"/>
  <c r="J26" i="4"/>
  <c r="I26" i="4"/>
  <c r="J25" i="4"/>
  <c r="I25" i="4"/>
  <c r="J24" i="4"/>
  <c r="I24" i="4"/>
  <c r="J23" i="4"/>
  <c r="I23" i="4"/>
  <c r="J22" i="4"/>
  <c r="I22" i="4"/>
  <c r="J21" i="4"/>
  <c r="I21" i="4"/>
  <c r="J20" i="4"/>
  <c r="I20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2" i="4"/>
  <c r="I12" i="4"/>
  <c r="J11" i="4"/>
  <c r="I11" i="4"/>
  <c r="J10" i="4"/>
  <c r="I10" i="4"/>
  <c r="J9" i="4"/>
  <c r="I9" i="4"/>
  <c r="J8" i="4"/>
  <c r="I8" i="4"/>
  <c r="J7" i="4"/>
  <c r="I7" i="4"/>
  <c r="J6" i="4"/>
  <c r="I6" i="4"/>
  <c r="J5" i="4"/>
  <c r="I5" i="4"/>
  <c r="J4" i="4"/>
  <c r="I4" i="4"/>
  <c r="J3" i="4"/>
  <c r="I3" i="4"/>
  <c r="F48" i="3"/>
  <c r="G48" i="3" s="1"/>
  <c r="G47" i="3"/>
  <c r="G46" i="3"/>
  <c r="G45" i="3"/>
  <c r="B45" i="3"/>
  <c r="C45" i="3" s="1"/>
  <c r="G44" i="3"/>
  <c r="B44" i="3"/>
  <c r="C44" i="3" s="1"/>
  <c r="G43" i="3"/>
  <c r="B43" i="3"/>
  <c r="C43" i="3" s="1"/>
  <c r="B42" i="3"/>
  <c r="E37" i="3"/>
  <c r="E18" i="1" s="1"/>
  <c r="B37" i="3"/>
  <c r="F18" i="1" s="1"/>
  <c r="E36" i="3"/>
  <c r="B36" i="3"/>
  <c r="G18" i="1" s="1"/>
  <c r="J30" i="3"/>
  <c r="I30" i="3"/>
  <c r="J29" i="3"/>
  <c r="I29" i="3"/>
  <c r="J28" i="3"/>
  <c r="I28" i="3"/>
  <c r="J27" i="3"/>
  <c r="I27" i="3"/>
  <c r="J26" i="3"/>
  <c r="I26" i="3"/>
  <c r="J25" i="3"/>
  <c r="I25" i="3"/>
  <c r="J24" i="3"/>
  <c r="I24" i="3"/>
  <c r="J23" i="3"/>
  <c r="I23" i="3"/>
  <c r="J22" i="3"/>
  <c r="I22" i="3"/>
  <c r="J21" i="3"/>
  <c r="I21" i="3"/>
  <c r="J20" i="3"/>
  <c r="I20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J4" i="3"/>
  <c r="I4" i="3"/>
  <c r="J3" i="3"/>
  <c r="I3" i="3"/>
  <c r="F51" i="2"/>
  <c r="G51" i="2" s="1"/>
  <c r="G50" i="2"/>
  <c r="B39" i="2" s="1"/>
  <c r="G17" i="1" s="1"/>
  <c r="G49" i="2"/>
  <c r="B49" i="2"/>
  <c r="E40" i="2" s="1"/>
  <c r="E17" i="1" s="1"/>
  <c r="G48" i="2"/>
  <c r="B48" i="2"/>
  <c r="C48" i="2" s="1"/>
  <c r="G47" i="2"/>
  <c r="B47" i="2"/>
  <c r="C47" i="2" s="1"/>
  <c r="G46" i="2"/>
  <c r="B46" i="2"/>
  <c r="C46" i="2" s="1"/>
  <c r="B45" i="2"/>
  <c r="E39" i="2"/>
  <c r="J33" i="2"/>
  <c r="I33" i="2"/>
  <c r="J32" i="2"/>
  <c r="I32" i="2"/>
  <c r="J31" i="2"/>
  <c r="I31" i="2"/>
  <c r="J30" i="2"/>
  <c r="I30" i="2"/>
  <c r="J29" i="2"/>
  <c r="I29" i="2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10" i="2"/>
  <c r="I10" i="2"/>
  <c r="J9" i="2"/>
  <c r="I9" i="2"/>
  <c r="J8" i="2"/>
  <c r="I8" i="2"/>
  <c r="J7" i="2"/>
  <c r="I7" i="2"/>
  <c r="J6" i="2"/>
  <c r="I6" i="2"/>
  <c r="J5" i="2"/>
  <c r="I5" i="2"/>
  <c r="J4" i="2"/>
  <c r="I4" i="2"/>
  <c r="J3" i="2"/>
  <c r="I3" i="2"/>
  <c r="G22" i="1"/>
  <c r="B38" i="13" l="1"/>
  <c r="C28" i="1" s="1"/>
  <c r="E39" i="12"/>
  <c r="E27" i="1" s="1"/>
  <c r="B37" i="7"/>
  <c r="C22" i="1" s="1"/>
  <c r="E39" i="7"/>
  <c r="E22" i="1" s="1"/>
  <c r="B38" i="11"/>
  <c r="C26" i="1" s="1"/>
  <c r="B37" i="2"/>
  <c r="D17" i="1" s="1"/>
  <c r="B35" i="3"/>
  <c r="C18" i="1" s="1"/>
  <c r="B47" i="3"/>
  <c r="B37" i="6"/>
  <c r="D21" i="1" s="1"/>
  <c r="E37" i="8"/>
  <c r="E38" i="8" s="1"/>
  <c r="C49" i="2"/>
  <c r="B40" i="2" s="1"/>
  <c r="F17" i="1" s="1"/>
  <c r="B38" i="2"/>
  <c r="C17" i="1" s="1"/>
  <c r="B50" i="2"/>
  <c r="E34" i="3"/>
  <c r="B18" i="1" s="1"/>
  <c r="B37" i="4"/>
  <c r="D19" i="1" s="1"/>
  <c r="E36" i="7"/>
  <c r="E37" i="7" s="1"/>
  <c r="B37" i="10"/>
  <c r="C25" i="1" s="1"/>
  <c r="E37" i="11"/>
  <c r="E38" i="11" s="1"/>
  <c r="B49" i="12"/>
  <c r="E37" i="13"/>
  <c r="E38" i="13" s="1"/>
  <c r="C42" i="3"/>
  <c r="C47" i="3" s="1"/>
  <c r="E40" i="4"/>
  <c r="E19" i="1" s="1"/>
  <c r="B38" i="9"/>
  <c r="C24" i="1" s="1"/>
  <c r="E39" i="10"/>
  <c r="E25" i="1" s="1"/>
  <c r="E36" i="12"/>
  <c r="B27" i="1" s="1"/>
  <c r="C44" i="12"/>
  <c r="C49" i="12" s="1"/>
  <c r="B50" i="13"/>
  <c r="E37" i="2"/>
  <c r="B17" i="1" s="1"/>
  <c r="D20" i="1"/>
  <c r="E40" i="6"/>
  <c r="E21" i="1" s="1"/>
  <c r="B36" i="7"/>
  <c r="D22" i="1" s="1"/>
  <c r="B38" i="8"/>
  <c r="C23" i="1" s="1"/>
  <c r="E40" i="8"/>
  <c r="E23" i="1" s="1"/>
  <c r="B49" i="10"/>
  <c r="B38" i="4"/>
  <c r="C19" i="1" s="1"/>
  <c r="B50" i="11"/>
  <c r="E39" i="5"/>
  <c r="E20" i="1" s="1"/>
  <c r="B50" i="8"/>
  <c r="B37" i="9"/>
  <c r="D24" i="1" s="1"/>
  <c r="C44" i="10"/>
  <c r="E40" i="11"/>
  <c r="E26" i="1" s="1"/>
  <c r="B36" i="12"/>
  <c r="D27" i="1" s="1"/>
  <c r="C49" i="7"/>
  <c r="C50" i="9"/>
  <c r="B28" i="1"/>
  <c r="C49" i="5"/>
  <c r="C50" i="4"/>
  <c r="C50" i="6"/>
  <c r="C49" i="10"/>
  <c r="B34" i="3"/>
  <c r="D18" i="1" s="1"/>
  <c r="E37" i="6"/>
  <c r="B49" i="7"/>
  <c r="B50" i="4"/>
  <c r="E36" i="5"/>
  <c r="B38" i="6"/>
  <c r="C21" i="1" s="1"/>
  <c r="B37" i="8"/>
  <c r="D23" i="1" s="1"/>
  <c r="E37" i="9"/>
  <c r="C46" i="11"/>
  <c r="C50" i="11" s="1"/>
  <c r="B37" i="12"/>
  <c r="C27" i="1" s="1"/>
  <c r="C45" i="13"/>
  <c r="C50" i="13" s="1"/>
  <c r="B37" i="5"/>
  <c r="C20" i="1" s="1"/>
  <c r="B37" i="11"/>
  <c r="D26" i="1" s="1"/>
  <c r="B50" i="6"/>
  <c r="B36" i="10"/>
  <c r="D25" i="1" s="1"/>
  <c r="C45" i="2"/>
  <c r="E37" i="4"/>
  <c r="B49" i="5"/>
  <c r="C45" i="8"/>
  <c r="C50" i="8" s="1"/>
  <c r="B50" i="9"/>
  <c r="E36" i="10"/>
  <c r="B37" i="13"/>
  <c r="D28" i="1" s="1"/>
  <c r="C50" i="2" l="1"/>
  <c r="B22" i="1"/>
  <c r="E38" i="2"/>
  <c r="B23" i="1"/>
  <c r="F11" i="1"/>
  <c r="E37" i="12"/>
  <c r="B26" i="1"/>
  <c r="E35" i="3"/>
  <c r="B21" i="1"/>
  <c r="E38" i="6"/>
  <c r="E37" i="10"/>
  <c r="B25" i="1"/>
  <c r="B24" i="1"/>
  <c r="E38" i="9"/>
  <c r="B19" i="1"/>
  <c r="E38" i="4"/>
  <c r="B20" i="1"/>
  <c r="E37" i="5"/>
  <c r="D11" i="1" l="1"/>
  <c r="B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5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6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7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8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9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A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B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J2" authorId="0" shapeId="0" xr:uid="{00000000-0006-0000-0C00-000001000000}">
      <text>
        <r>
          <rPr>
            <sz val="11"/>
            <color theme="1"/>
            <rFont val="Calibri"/>
            <family val="2"/>
            <scheme val="minor"/>
          </rPr>
          <t>Modus A oder Modus B auf Ja setzen. Wenn beide leer bleiben, gibt es automatisch -20 Punkte.</t>
        </r>
      </text>
    </comment>
  </commentList>
</comments>
</file>

<file path=xl/sharedStrings.xml><?xml version="1.0" encoding="utf-8"?>
<sst xmlns="http://schemas.openxmlformats.org/spreadsheetml/2006/main" count="634" uniqueCount="77">
  <si>
    <t>VATER.STARK 2026</t>
  </si>
  <si>
    <t>Jahresübersicht. Keine Monatslinks. Tageslogik pro Monat: Training, Steps, Mahlzeiten, Cheatmeal, Modus A, Modus B, Fail.</t>
  </si>
  <si>
    <t>Score-Logik</t>
  </si>
  <si>
    <t>• Training = 25 Punkte</t>
  </si>
  <si>
    <t>• Mahlzeiten = 25 Punkte</t>
  </si>
  <si>
    <t>• Modus A oder Modus B = 25 Punkte</t>
  </si>
  <si>
    <t>• Kein Modus A/B = -20 Punkte</t>
  </si>
  <si>
    <t>• Steps bis 10.000 = bis 25 Punkte</t>
  </si>
  <si>
    <t>• Ab 11.000 Steps = +10 Bonus</t>
  </si>
  <si>
    <t>Monate erfasst</t>
  </si>
  <si>
    <t>Jahres-Ø Score</t>
  </si>
  <si>
    <t>Gesamt-Trainings</t>
  </si>
  <si>
    <t>• Fail = -20 Punkte</t>
  </si>
  <si>
    <t>• 100 = Ziel erreicht, 110 = Ziel + Extra-Steps</t>
  </si>
  <si>
    <t>Monat</t>
  </si>
  <si>
    <t>Ø Tages-Score</t>
  </si>
  <si>
    <t>Bester Tag</t>
  </si>
  <si>
    <t>Tage erfasst</t>
  </si>
  <si>
    <t>Trainingseinheiten</t>
  </si>
  <si>
    <t>Trainings-Ø</t>
  </si>
  <si>
    <t>Monatsgewicht Δ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</si>
  <si>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</si>
  <si>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</si>
  <si>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</si>
  <si>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</si>
  <si>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</si>
  <si>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</si>
  <si>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</si>
  <si>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</si>
  <si>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</si>
  <si>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</si>
  <si>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</si>
  <si>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</si>
  <si>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Januar 2026</t>
  </si>
  <si>
    <t>Tag</t>
  </si>
  <si>
    <t>Training</t>
  </si>
  <si>
    <t>Steps</t>
  </si>
  <si>
    <t>Mahlzeiten</t>
  </si>
  <si>
    <t>Cheatmeal</t>
  </si>
  <si>
    <t>Modus A</t>
  </si>
  <si>
    <t>Modus B</t>
  </si>
  <si>
    <t>Fail</t>
  </si>
  <si>
    <t>Score</t>
  </si>
  <si>
    <t>Hinweis</t>
  </si>
  <si>
    <t>Monatsauswertung</t>
  </si>
  <si>
    <t>Monatsstatus</t>
  </si>
  <si>
    <t>Letztes Gewicht</t>
  </si>
  <si>
    <t>Wochen-Training</t>
  </si>
  <si>
    <t>Gewicht</t>
  </si>
  <si>
    <t>Woche</t>
  </si>
  <si>
    <t>Einheiten</t>
  </si>
  <si>
    <t>Trainings-Score</t>
  </si>
  <si>
    <t>Eintrag</t>
  </si>
  <si>
    <t>kg</t>
  </si>
  <si>
    <t>Veränderung</t>
  </si>
  <si>
    <t>Woche 1</t>
  </si>
  <si>
    <t>Startgewicht</t>
  </si>
  <si>
    <t>Ausgangswert</t>
  </si>
  <si>
    <t>Woche 2</t>
  </si>
  <si>
    <t>vs Start</t>
  </si>
  <si>
    <t>Woche 3</t>
  </si>
  <si>
    <t>vs Vorwoche</t>
  </si>
  <si>
    <t>Woche 4</t>
  </si>
  <si>
    <t>Woche 5</t>
  </si>
  <si>
    <t>Monat Δ</t>
  </si>
  <si>
    <t>Eingabe in blauen Zellen. Steps als Zahl eintragen. Modus A oder Modus B auf Ja setzen. Score: 100 = Ziel erreicht, 110 = Ziel + Extra-Steps.</t>
  </si>
  <si>
    <t>Februar 2026</t>
  </si>
  <si>
    <t>März 2026</t>
  </si>
  <si>
    <t>April 2026</t>
  </si>
  <si>
    <t>Mai 2026</t>
  </si>
  <si>
    <t>Juni 2026</t>
  </si>
  <si>
    <t>Juli 2026</t>
  </si>
  <si>
    <t>August 2026</t>
  </si>
  <si>
    <t>September 2026</t>
  </si>
  <si>
    <t>Oktober 2026</t>
  </si>
  <si>
    <t>November 2026</t>
  </si>
  <si>
    <t>Dezember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</si>
</sst>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6"/>
      <color rgb="FFFFFFFF"/>
      <name val="Arial"/>
    </font>
    <font>
      <sz val="10"/>
      <color rgb="FF444444"/>
      <name val="Arial"/>
    </font>
    <font>
      <b/>
      <sz val="10"/>
      <color rgb="FFC00000"/>
      <name val="Arial"/>
    </font>
    <font>
      <sz val="9"/>
      <color rgb="FF666666"/>
      <name val="Arial"/>
    </font>
    <font>
      <b/>
      <sz val="10"/>
      <color rgb="FF111111"/>
      <name val="Arial"/>
    </font>
    <font>
      <sz val="10"/>
      <color rgb="FF111111"/>
      <name val="Arial"/>
    </font>
    <font>
      <sz val="10"/>
      <color rgb="FF0000FF"/>
      <name val="Arial"/>
    </font>
    <font>
      <sz val="10"/>
      <color rgb="FF000000"/>
      <name val="Arial"/>
    </font>
    <font>
      <b/>
      <sz val="11"/>
      <color rgb="FFC00000"/>
      <name val="Arial"/>
    </font>
    <font>
      <b/>
      <sz val="9"/>
      <color rgb="FF111111"/>
      <name val="Arial"/>
    </font>
    <font>
      <b/>
      <sz val="12"/>
      <name val="Arial"/>
    </font>
  </fonts>
  <fills count="9">
    <fill>
      <patternFill patternType="none"/>
    </fill>
    <fill>
      <patternFill patternType="gray125"/>
    </fill>
    <fill>
      <patternFill patternType="solid">
        <fgColor rgb="FF111111"/>
      </patternFill>
    </fill>
    <fill>
      <patternFill patternType="solid">
        <fgColor rgb="FFF2F5F7"/>
      </patternFill>
    </fill>
    <fill>
      <patternFill patternType="solid">
        <fgColor rgb="FFEAF4FF"/>
      </patternFill>
    </fill>
    <fill>
      <patternFill patternType="solid">
        <fgColor rgb="FFFFE6E6"/>
      </patternFill>
    </fill>
    <fill>
      <patternFill patternType="solid">
        <fgColor rgb="FFFFFFFF"/>
      </patternFill>
    </fill>
    <fill>
      <patternFill patternType="solid">
        <fgColor rgb="FFFFF7E6"/>
      </patternFill>
    </fill>
    <fill>
      <patternFill patternType="solid">
        <fgColor rgb="FFF8F9FA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D9D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10" fillId="3" borderId="0" xfId="0" applyFont="1" applyFill="1"/>
    <xf numFmtId="0" fontId="11" fillId="7" borderId="0" xfId="0" applyFont="1" applyFill="1"/>
    <xf numFmtId="164" fontId="11" fillId="7" borderId="0" xfId="0" applyNumberFormat="1" applyFont="1" applyFill="1"/>
    <xf numFmtId="0" fontId="5" fillId="3" borderId="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164" fontId="8" fillId="6" borderId="0" xfId="0" applyNumberFormat="1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4" borderId="0" xfId="0" applyFont="1" applyFill="1" applyAlignment="1">
      <alignment horizontal="center"/>
    </xf>
    <xf numFmtId="1" fontId="7" fillId="4" borderId="0" xfId="0" applyNumberFormat="1" applyFont="1" applyFill="1" applyAlignment="1">
      <alignment horizontal="center"/>
    </xf>
    <xf numFmtId="1" fontId="8" fillId="0" borderId="0" xfId="0" applyNumberFormat="1" applyFont="1" applyAlignment="1">
      <alignment horizontal="center"/>
    </xf>
    <xf numFmtId="0" fontId="9" fillId="5" borderId="0" xfId="0" applyFont="1" applyFill="1"/>
    <xf numFmtId="0" fontId="10" fillId="6" borderId="0" xfId="0" applyFont="1" applyFill="1" applyAlignment="1">
      <alignment horizontal="left"/>
    </xf>
    <xf numFmtId="164" fontId="8" fillId="7" borderId="0" xfId="0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7" fillId="4" borderId="0" xfId="0" applyNumberFormat="1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/>
    </xf>
    <xf numFmtId="0" fontId="9" fillId="5" borderId="0" xfId="0" applyFont="1" applyFill="1"/>
  </cellXfs>
  <cellStyles count="1">
    <cellStyle name="Standard" xfId="0" builtinId="0"/>
  </cellStyles>
  <dxfs count="26"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  <dxf>
      <fill>
        <patternFill patternType="solid">
          <fgColor rgb="FFFDECEC"/>
        </patternFill>
      </fill>
    </dxf>
    <dxf>
      <fill>
        <patternFill patternType="solid">
          <fgColor rgb="FFEAF7E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workbookViewId="0">
      <pane ySplit="6" topLeftCell="A7" activePane="bottomLeft" state="frozen"/>
      <selection pane="bottomLeft"/>
    </sheetView>
  </sheetViews>
  <sheetFormatPr baseColWidth="10" defaultColWidth="9.140625" defaultRowHeight="15" x14ac:dyDescent="0.25"/>
  <cols>
    <col min="1" max="1" width="18" customWidth="1"/>
    <col min="2" max="2" width="16" customWidth="1"/>
    <col min="3" max="3" width="14" customWidth="1"/>
    <col min="4" max="5" width="18" customWidth="1"/>
    <col min="6" max="6" width="16" customWidth="1"/>
    <col min="7" max="7" width="14" customWidth="1"/>
  </cols>
  <sheetData>
    <row r="1" spans="1:7" ht="24" customHeight="1" x14ac:dyDescent="0.25">
      <c r="A1" s="24" t="s">
        <v>0</v>
      </c>
      <c r="B1" s="23"/>
      <c r="C1" s="23"/>
      <c r="D1" s="23"/>
      <c r="E1" s="23"/>
      <c r="F1" s="23"/>
      <c r="G1" s="23"/>
    </row>
    <row r="2" spans="1:7" x14ac:dyDescent="0.25">
      <c r="A2" s="22" t="s">
        <v>1</v>
      </c>
      <c r="B2" s="23"/>
      <c r="C2" s="23"/>
      <c r="D2" s="23"/>
      <c r="E2" s="23"/>
      <c r="F2" s="23"/>
      <c r="G2" s="23"/>
    </row>
    <row r="4" spans="1:7" x14ac:dyDescent="0.25">
      <c r="A4" s="1" t="s">
        <v>2</v>
      </c>
    </row>
    <row r="5" spans="1:7" x14ac:dyDescent="0.25">
      <c r="A5" s="2" t="s">
        <v>3</v>
      </c>
    </row>
    <row r="6" spans="1:7" x14ac:dyDescent="0.25">
      <c r="A6" s="2" t="s">
        <v>4</v>
      </c>
    </row>
    <row r="7" spans="1:7" x14ac:dyDescent="0.25">
      <c r="A7" s="2" t="s">
        <v>5</v>
      </c>
    </row>
    <row r="8" spans="1:7" x14ac:dyDescent="0.25">
      <c r="A8" s="2" t="s">
        <v>6</v>
      </c>
    </row>
    <row r="9" spans="1:7" x14ac:dyDescent="0.25">
      <c r="A9" s="2" t="s">
        <v>7</v>
      </c>
    </row>
    <row r="10" spans="1:7" x14ac:dyDescent="0.25">
      <c r="A10" s="2" t="s">
        <v>8</v>
      </c>
    </row>
    <row r="11" spans="1:7" ht="15.75" x14ac:dyDescent="0.25">
      <c r="A11" s="3" t="s">
        <v>9</v>
      </c>
      <c r="B11" s="4">
        <f>COUNT(B17:B28)</f>
        <v>0</v>
      </c>
      <c r="C11" s="3" t="s">
        <v>10</v>
      </c>
      <c r="D11" s="5" t="str">
        <f>IF(COUNT(B17:B28)=0,"",AVERAGE(B17:B28))</f>
        <v/>
      </c>
      <c r="E11" s="3" t="s">
        <v>11</v>
      </c>
      <c r="F11" s="4">
        <f>IF(COUNT(E17:E28)=0,"",SUM(E17:E28))</f>
        <v>0</v>
      </c>
    </row>
    <row r="12" spans="1:7" x14ac:dyDescent="0.25">
      <c r="A12" s="2" t="s">
        <v>12</v>
      </c>
    </row>
    <row r="13" spans="1:7" x14ac:dyDescent="0.25">
      <c r="A13" s="2" t="s">
        <v>13</v>
      </c>
    </row>
    <row r="16" spans="1:7" x14ac:dyDescent="0.25">
      <c r="A16" s="6" t="s">
        <v>14</v>
      </c>
      <c r="B16" s="6" t="s">
        <v>15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20</v>
      </c>
    </row>
    <row r="17" spans="1:7" x14ac:dyDescent="0.25">
      <c r="A17" s="7" t="s">
        <v>21</v>
      </c>
      <c r="B17" s="8" t="str">
        <f>Januar!E37</f>
        <v/>
      </c>
      <c r="C17" s="8" t="str">
        <f>Januar!B38</f>
        <v/>
      </c>
      <c r="D17" s="9">
        <f>Januar!B37</f>
        <v>0</v>
      </c>
      <c r="E17" s="9">
        <f>Januar!E40</f>
        <v>0</v>
      </c>
      <c r="F17" s="8">
        <f>Januar!B40</f>
        <v>0</v>
      </c>
      <c r="G17" s="8" t="str">
        <f>Januar!B39</f>
        <v/>
      </c>
    </row>
    <row r="18" spans="1:7" x14ac:dyDescent="0.25">
      <c r="A18" s="7" t="s">
        <v>22</v>
      </c>
      <c r="B18" s="8" t="str">
        <f>Februar!E34</f>
        <v/>
      </c>
      <c r="C18" s="8" t="str">
        <f>Februar!B35</f>
        <v/>
      </c>
      <c r="D18" s="9">
        <f>Februar!B34</f>
        <v>0</v>
      </c>
      <c r="E18" s="9" t="str">
        <f>Februar!E37</f>
        <v/>
      </c>
      <c r="F18" s="8" t="str">
        <f>Februar!B37</f>
        <v/>
      </c>
      <c r="G18" s="8" t="str">
        <f>Februar!B36</f>
        <v/>
      </c>
    </row>
    <row r="19" spans="1:7" x14ac:dyDescent="0.25">
      <c r="A19" s="7" t="s">
        <v>23</v>
      </c>
      <c r="B19" s="8" t="str">
        <f>März!E37</f>
        <v/>
      </c>
      <c r="C19" s="8" t="str">
        <f>März!B38</f>
        <v/>
      </c>
      <c r="D19" s="9">
        <f>März!B37</f>
        <v>0</v>
      </c>
      <c r="E19" s="9">
        <f>März!E40</f>
        <v>0</v>
      </c>
      <c r="F19" s="8">
        <f>März!B40</f>
        <v>0</v>
      </c>
      <c r="G19" s="8" t="str">
        <f>März!B39</f>
        <v/>
      </c>
    </row>
    <row r="20" spans="1:7" x14ac:dyDescent="0.25">
      <c r="A20" s="7" t="s">
        <v>24</v>
      </c>
      <c r="B20" s="8" t="str">
        <f>April!E36</f>
        <v/>
      </c>
      <c r="C20" s="8" t="str">
        <f>April!B37</f>
        <v/>
      </c>
      <c r="D20" s="9" t="str">
        <f>April!B36</f>
        <v>Tage erfasst</v>
      </c>
      <c r="E20" s="9">
        <f>April!E39</f>
        <v>0</v>
      </c>
      <c r="F20" s="8">
        <f>April!B39</f>
        <v>0</v>
      </c>
      <c r="G20" s="8" t="str">
        <f>April!B38</f>
        <v/>
      </c>
    </row>
    <row r="21" spans="1:7" x14ac:dyDescent="0.25">
      <c r="A21" s="7" t="s">
        <v>25</v>
      </c>
      <c r="B21" s="8" t="str">
        <f>Mai!E37</f>
        <v/>
      </c>
      <c r="C21" s="8" t="str">
        <f>Mai!B38</f>
        <v/>
      </c>
      <c r="D21" s="9">
        <f>Mai!B37</f>
        <v>0</v>
      </c>
      <c r="E21" s="9">
        <f>Mai!E40</f>
        <v>0</v>
      </c>
      <c r="F21" s="8">
        <f>Mai!B40</f>
        <v>0</v>
      </c>
      <c r="G21" s="8" t="str">
        <f>Mai!B39</f>
        <v/>
      </c>
    </row>
    <row r="22" spans="1:7" x14ac:dyDescent="0.25">
      <c r="A22" s="7" t="s">
        <v>26</v>
      </c>
      <c r="B22" s="8" t="str">
        <f>Juni!E36</f>
        <v/>
      </c>
      <c r="C22" s="8" t="str">
        <f>Juni!B37</f>
        <v/>
      </c>
      <c r="D22" s="9">
        <f>Juni!B36</f>
        <v>0</v>
      </c>
      <c r="E22" s="9">
        <f>Juni!E39</f>
        <v>0</v>
      </c>
      <c r="F22" s="8">
        <f>Juni!B39</f>
        <v>0</v>
      </c>
      <c r="G22" s="8" t="str">
        <f>Juni!B38</f>
        <v/>
      </c>
    </row>
    <row r="23" spans="1:7" x14ac:dyDescent="0.25">
      <c r="A23" s="7" t="s">
        <v>27</v>
      </c>
      <c r="B23" s="8" t="str">
        <f>Juli!E37</f>
        <v/>
      </c>
      <c r="C23" s="8" t="str">
        <f>Juli!B38</f>
        <v/>
      </c>
      <c r="D23" s="9">
        <f>Juli!B37</f>
        <v>0</v>
      </c>
      <c r="E23" s="9">
        <f>Juli!E40</f>
        <v>0</v>
      </c>
      <c r="F23" s="8">
        <f>Juli!B40</f>
        <v>0</v>
      </c>
      <c r="G23" s="8" t="str">
        <f>Juli!B39</f>
        <v/>
      </c>
    </row>
    <row r="24" spans="1:7" x14ac:dyDescent="0.25">
      <c r="A24" s="7" t="s">
        <v>28</v>
      </c>
      <c r="B24" s="8" t="str">
        <f>August!E37</f>
        <v/>
      </c>
      <c r="C24" s="8" t="str">
        <f>August!B38</f>
        <v/>
      </c>
      <c r="D24" s="9">
        <f>August!B37</f>
        <v>0</v>
      </c>
      <c r="E24" s="9">
        <f>August!E40</f>
        <v>0</v>
      </c>
      <c r="F24" s="8">
        <f>August!B40</f>
        <v>0</v>
      </c>
      <c r="G24" s="8" t="str">
        <f>August!B39</f>
        <v/>
      </c>
    </row>
    <row r="25" spans="1:7" x14ac:dyDescent="0.25">
      <c r="A25" s="7" t="s">
        <v>29</v>
      </c>
      <c r="B25" s="8" t="str">
        <f>September!E36</f>
        <v/>
      </c>
      <c r="C25" s="8" t="str">
        <f>September!B37</f>
        <v/>
      </c>
      <c r="D25" s="9">
        <f>September!B36</f>
        <v>0</v>
      </c>
      <c r="E25" s="9">
        <f>September!E39</f>
        <v>0</v>
      </c>
      <c r="F25" s="8">
        <f>September!B39</f>
        <v>0</v>
      </c>
      <c r="G25" s="8" t="str">
        <f>September!B38</f>
        <v/>
      </c>
    </row>
    <row r="26" spans="1:7" x14ac:dyDescent="0.25">
      <c r="A26" s="7" t="s">
        <v>30</v>
      </c>
      <c r="B26" s="8" t="str">
        <f>Oktober!E37</f>
        <v/>
      </c>
      <c r="C26" s="8" t="str">
        <f>Oktober!B38</f>
        <v/>
      </c>
      <c r="D26" s="9">
        <f>Oktober!B37</f>
        <v>0</v>
      </c>
      <c r="E26" s="9">
        <f>Oktober!E40</f>
        <v>0</v>
      </c>
      <c r="F26" s="8">
        <f>Oktober!B40</f>
        <v>0</v>
      </c>
      <c r="G26" s="8" t="str">
        <f>Oktober!B39</f>
        <v/>
      </c>
    </row>
    <row r="27" spans="1:7" x14ac:dyDescent="0.25">
      <c r="A27" s="7" t="s">
        <v>31</v>
      </c>
      <c r="B27" s="8" t="str">
        <f>November!E36</f>
        <v/>
      </c>
      <c r="C27" s="8" t="str">
        <f>November!B37</f>
        <v/>
      </c>
      <c r="D27" s="9">
        <f>November!B36</f>
        <v>0</v>
      </c>
      <c r="E27" s="9">
        <f>November!E39</f>
        <v>0</v>
      </c>
      <c r="F27" s="8">
        <f>November!B39</f>
        <v>0</v>
      </c>
      <c r="G27" s="8" t="str">
        <f>November!B38</f>
        <v/>
      </c>
    </row>
    <row r="28" spans="1:7" x14ac:dyDescent="0.25">
      <c r="A28" s="7" t="s">
        <v>32</v>
      </c>
      <c r="B28" s="8" t="str">
        <f>Dezember!E37</f>
        <v/>
      </c>
      <c r="C28" s="8" t="str">
        <f>Dezember!B38</f>
        <v/>
      </c>
      <c r="D28" s="9">
        <f>Dezember!B37</f>
        <v>0</v>
      </c>
      <c r="E28" s="9">
        <f>Dezember!E40</f>
        <v>0</v>
      </c>
      <c r="F28" s="8">
        <f>Dezember!B40</f>
        <v>0</v>
      </c>
      <c r="G28" s="8" t="str">
        <f>Dezember!B39</f>
        <v/>
      </c>
    </row>
  </sheetData>
  <mergeCells count="2">
    <mergeCell ref="A2:G2"/>
    <mergeCell ref="A1:G1"/>
  </mergeCells>
  <conditionalFormatting sqref="B17:B28">
    <cfRule type="dataBar" priority="1">
      <dataBar>
        <cfvo type="num" val="0"/>
        <cfvo type="num" val="110"/>
        <color rgb="FFFF5757"/>
      </dataBar>
    </cfRule>
    <cfRule type="colorScale" priority="2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conditionalFormatting sqref="G17:G28">
    <cfRule type="cellIs" dxfId="25" priority="3" operator="lessThan">
      <formula>0</formula>
    </cfRule>
    <cfRule type="cellIs" dxfId="24" priority="4" operator="greaterThan">
      <formula>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showGridLines="0" workbookViewId="0">
      <pane ySplit="1" topLeftCell="A26" activePane="bottomLeft" state="frozen"/>
      <selection pane="bottomLeft" activeCell="G44" sqref="G44"/>
    </sheetView>
  </sheetViews>
  <sheetFormatPr baseColWidth="10" defaultColWidth="9.140625" defaultRowHeight="15" x14ac:dyDescent="0.25"/>
  <cols>
    <col min="1" max="1" width="12.85546875" customWidth="1"/>
    <col min="2" max="2" width="12" customWidth="1"/>
    <col min="3" max="3" width="10" customWidth="1"/>
    <col min="4" max="4" width="15.7109375" customWidth="1"/>
    <col min="5" max="5" width="12" customWidth="1"/>
    <col min="6" max="6" width="11" customWidth="1"/>
    <col min="7" max="7" width="13.28515625" customWidth="1"/>
    <col min="8" max="9" width="10" customWidth="1"/>
    <col min="10" max="10" width="14" customWidth="1"/>
  </cols>
  <sheetData>
    <row r="1" spans="1:10" ht="24" customHeight="1" x14ac:dyDescent="0.3">
      <c r="A1" s="26" t="s">
        <v>33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3" si="0">IF(COUNTA(B3:H3)=0,"",IF(B3="Ja",25,0)+IF(D3="Ja",25,0)+IF(OR(F3="Ja",G3="Ja"),25,-20)+IF(C3="",0,MIN(25,C3/10000*25))+IF(C3&gt;=11000,10,0)-IF(E3="Ja",10,0)-IF(H3="Ja",20,0))</f>
        <v/>
      </c>
      <c r="J3" s="2" t="str">
        <f t="shared" ref="J3:J33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3" spans="1:10" ht="24" customHeight="1" x14ac:dyDescent="0.25">
      <c r="A33" s="11">
        <v>31</v>
      </c>
      <c r="B33" s="12"/>
      <c r="C33" s="13"/>
      <c r="D33" s="12"/>
      <c r="E33" s="12"/>
      <c r="F33" s="12"/>
      <c r="G33" s="12"/>
      <c r="H33" s="12"/>
      <c r="I33" s="14" t="str">
        <f t="shared" si="0"/>
        <v/>
      </c>
      <c r="J33" s="2" t="str">
        <f t="shared" si="1"/>
        <v/>
      </c>
    </row>
    <row r="36" spans="1:10" x14ac:dyDescent="0.25">
      <c r="A36" s="27" t="s">
        <v>44</v>
      </c>
      <c r="B36" s="23"/>
      <c r="C36" s="23"/>
      <c r="D36" s="23"/>
    </row>
    <row r="37" spans="1:10" x14ac:dyDescent="0.25">
      <c r="A37" s="16" t="s">
        <v>17</v>
      </c>
      <c r="B37" s="17">
        <f>COUNT(I3:I33)</f>
        <v>0</v>
      </c>
      <c r="D37" s="16" t="s">
        <v>15</v>
      </c>
      <c r="E37" s="17" t="str">
        <f>IF(COUNT(I3:I33)=0,"",AVERAGE(I3:I33))</f>
        <v/>
      </c>
    </row>
    <row r="38" spans="1:10" x14ac:dyDescent="0.25">
      <c r="A38" s="16" t="s">
        <v>16</v>
      </c>
      <c r="B38" s="17" t="str">
        <f>IF(COUNT(I3:I33)=0,"",MAX(I3:I33))</f>
        <v/>
      </c>
      <c r="D38" s="16" t="s">
        <v>45</v>
      </c>
      <c r="E38" s="17" t="str">
        <f>IF(E37="","",IF(E37&gt;=85,"stabil",IF(E37&gt;=60,"okay","instabil")))</f>
        <v/>
      </c>
    </row>
    <row r="39" spans="1:10" x14ac:dyDescent="0.25">
      <c r="A39" s="16" t="s">
        <v>20</v>
      </c>
      <c r="B39" s="17" t="str">
        <f>IF(G50="","",G50)</f>
        <v/>
      </c>
      <c r="D39" s="16" t="s">
        <v>46</v>
      </c>
      <c r="E39" s="17" t="str">
        <f>IF(F50="","",F50)</f>
        <v/>
      </c>
    </row>
    <row r="40" spans="1:10" x14ac:dyDescent="0.25">
      <c r="A40" s="16" t="s">
        <v>19</v>
      </c>
      <c r="B40" s="17">
        <f>IF(C49="","",C49)</f>
        <v>0</v>
      </c>
      <c r="D40" s="16" t="s">
        <v>18</v>
      </c>
      <c r="E40" s="17">
        <f>IF(B49="","",B49)</f>
        <v>0</v>
      </c>
    </row>
    <row r="43" spans="1:10" x14ac:dyDescent="0.25">
      <c r="A43" s="15" t="s">
        <v>47</v>
      </c>
      <c r="E43" s="15" t="s">
        <v>48</v>
      </c>
    </row>
    <row r="44" spans="1:10" x14ac:dyDescent="0.25">
      <c r="A44" s="6" t="s">
        <v>49</v>
      </c>
      <c r="B44" s="6" t="s">
        <v>50</v>
      </c>
      <c r="C44" s="6" t="s">
        <v>51</v>
      </c>
      <c r="E44" s="6" t="s">
        <v>52</v>
      </c>
      <c r="F44" s="6" t="s">
        <v>53</v>
      </c>
      <c r="G44" s="6" t="s">
        <v>54</v>
      </c>
      <c r="H44" s="6" t="s">
        <v>43</v>
      </c>
    </row>
    <row r="45" spans="1:10" x14ac:dyDescent="0.25">
      <c r="A45" s="11" t="s">
        <v>55</v>
      </c>
      <c r="B45" s="18">
        <f>COUNTIF(B3:B9,"Ja")</f>
        <v>0</v>
      </c>
      <c r="C45" s="14">
        <f>IF(B45="", "", IF(B45&gt;=3,110,IF(B45=2,100,IF(B45=1,50,0))))</f>
        <v>0</v>
      </c>
      <c r="E45" s="11" t="s">
        <v>56</v>
      </c>
      <c r="F45" s="19"/>
      <c r="G45" s="20"/>
      <c r="H45" s="11" t="s">
        <v>57</v>
      </c>
    </row>
    <row r="46" spans="1:10" x14ac:dyDescent="0.25">
      <c r="A46" s="11" t="s">
        <v>58</v>
      </c>
      <c r="B46" s="18">
        <f>COUNTIF(B10:B16,"Ja")</f>
        <v>0</v>
      </c>
      <c r="C46" s="14">
        <f>IF(B46="", "", IF(B46&gt;=3,110,IF(B46=2,100,IF(B46=1,50,0))))</f>
        <v>0</v>
      </c>
      <c r="E46" s="11" t="s">
        <v>55</v>
      </c>
      <c r="F46" s="19"/>
      <c r="G46" s="20" t="str">
        <f>IF(OR(F46="",F45=""),"",F46-F45)</f>
        <v/>
      </c>
      <c r="H46" s="11" t="s">
        <v>59</v>
      </c>
    </row>
    <row r="47" spans="1:10" x14ac:dyDescent="0.25">
      <c r="A47" s="11" t="s">
        <v>60</v>
      </c>
      <c r="B47" s="18">
        <f>COUNTIF(B17:B23,"Ja")</f>
        <v>0</v>
      </c>
      <c r="C47" s="14">
        <f>IF(B47="", "", IF(B47&gt;=3,110,IF(B47=2,100,IF(B47=1,50,0))))</f>
        <v>0</v>
      </c>
      <c r="E47" s="11" t="s">
        <v>58</v>
      </c>
      <c r="F47" s="19"/>
      <c r="G47" s="20" t="str">
        <f>IF(OR(F47="",F46=""),"",F47-F46)</f>
        <v/>
      </c>
      <c r="H47" s="11" t="s">
        <v>61</v>
      </c>
    </row>
    <row r="48" spans="1:10" x14ac:dyDescent="0.25">
      <c r="A48" s="11" t="s">
        <v>62</v>
      </c>
      <c r="B48" s="18">
        <f>COUNTIF(B24:B30,"Ja")</f>
        <v>0</v>
      </c>
      <c r="C48" s="14">
        <f>IF(B48="", "", IF(B48&gt;=3,110,IF(B48=2,100,IF(B48=1,50,0))))</f>
        <v>0</v>
      </c>
      <c r="E48" s="11" t="s">
        <v>60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63</v>
      </c>
      <c r="B49" s="18">
        <f>COUNTIF(B31:B33,"Ja")</f>
        <v>0</v>
      </c>
      <c r="C49" s="14">
        <f>IF(B49="", "", IF(B49&gt;=3,110,IF(B49=2,100,IF(B49=1,50,0))))</f>
        <v>0</v>
      </c>
      <c r="E49" s="11" t="s">
        <v>62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 t="s">
        <v>14</v>
      </c>
      <c r="B50" s="18">
        <f>IF(COUNT(B45:B49)=0,"",SUM(B45:B49))</f>
        <v>0</v>
      </c>
      <c r="C50" s="14">
        <f>IF(COUNT(C45:C49)=0,"",AVERAGE(C45:C49))</f>
        <v>0</v>
      </c>
      <c r="E50" s="11" t="s">
        <v>63</v>
      </c>
      <c r="F50" s="19"/>
      <c r="G50" s="20" t="str">
        <f>IF(OR(F50="",F49=""),"",F50-F49)</f>
        <v/>
      </c>
      <c r="H50" s="11" t="s">
        <v>61</v>
      </c>
    </row>
    <row r="51" spans="1:10" x14ac:dyDescent="0.25">
      <c r="A51" s="11"/>
      <c r="B51" s="18"/>
      <c r="C51" s="14"/>
      <c r="E51" s="11" t="s">
        <v>64</v>
      </c>
      <c r="F51" s="21">
        <f>IF(F50&lt;&gt;"",F50,IF(F49&lt;&gt;"",F49,IF(F48&lt;&gt;"",F48,IF(F47&lt;&gt;"",F47,IF(F46&lt;&gt;"",F46,F45)))))</f>
        <v>0</v>
      </c>
      <c r="G51" s="20" t="str">
        <f>IF(OR(F51="",F45=""),"",F51-F45)</f>
        <v/>
      </c>
      <c r="H51" s="11" t="s">
        <v>59</v>
      </c>
    </row>
    <row r="53" spans="1:10" x14ac:dyDescent="0.25">
      <c r="A53" s="25" t="s">
        <v>65</v>
      </c>
      <c r="B53" s="23"/>
      <c r="C53" s="23"/>
      <c r="D53" s="23"/>
      <c r="E53" s="23"/>
      <c r="F53" s="23"/>
      <c r="G53" s="23"/>
      <c r="H53" s="23"/>
      <c r="I53" s="23"/>
      <c r="J53" s="23"/>
    </row>
  </sheetData>
  <mergeCells count="3">
    <mergeCell ref="A53:J53"/>
    <mergeCell ref="A1:J1"/>
    <mergeCell ref="A36:D36"/>
  </mergeCells>
  <conditionalFormatting sqref="G45:G51">
    <cfRule type="cellIs" dxfId="23" priority="2" operator="lessThan">
      <formula>0</formula>
    </cfRule>
    <cfRule type="cellIs" dxfId="22" priority="3" operator="greaterThan">
      <formula>0</formula>
    </cfRule>
  </conditionalFormatting>
  <conditionalFormatting sqref="I3:I33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3 D3:D33 E3:E33 F3:F33 G3:G33 H3:H33" xr:uid="{00000000-0002-0000-0100-000000000000}">
      <formula1>"Ja,Nein"</formula1>
    </dataValidation>
  </dataValidation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showGridLines="0" workbookViewId="0">
      <pane ySplit="1" topLeftCell="A26" activePane="bottomLeft" state="frozen"/>
      <selection pane="bottomLeft" activeCell="G44" sqref="G44"/>
    </sheetView>
  </sheetViews>
  <sheetFormatPr baseColWidth="10" defaultColWidth="9.140625" defaultRowHeight="15" x14ac:dyDescent="0.25"/>
  <cols>
    <col min="1" max="1" width="9.28515625" customWidth="1"/>
    <col min="2" max="2" width="12" customWidth="1"/>
    <col min="3" max="3" width="10" customWidth="1"/>
    <col min="4" max="5" width="12" customWidth="1"/>
    <col min="6" max="6" width="11" customWidth="1"/>
    <col min="7" max="7" width="14.140625" customWidth="1"/>
    <col min="8" max="9" width="10" customWidth="1"/>
    <col min="10" max="10" width="14" customWidth="1"/>
  </cols>
  <sheetData>
    <row r="1" spans="1:10" ht="24" customHeight="1" x14ac:dyDescent="0.3">
      <c r="A1" s="26" t="s">
        <v>66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0" si="0">IF(COUNTA(B3:H3)=0,"",IF(B3="Ja",25,0)+IF(D3="Ja",25,0)+IF(OR(F3="Ja",G3="Ja"),25,-20)+IF(C3="",0,MIN(25,C3/10000*25))+IF(C3&gt;=11000,10,0)-IF(E3="Ja",10,0)-IF(H3="Ja",20,0))</f>
        <v/>
      </c>
      <c r="J3" s="2" t="str">
        <f t="shared" ref="J3:J30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3" spans="1:8" x14ac:dyDescent="0.25">
      <c r="A33" s="27" t="s">
        <v>44</v>
      </c>
      <c r="B33" s="23"/>
      <c r="C33" s="23"/>
      <c r="D33" s="23"/>
    </row>
    <row r="34" spans="1:8" x14ac:dyDescent="0.25">
      <c r="A34" s="16" t="s">
        <v>17</v>
      </c>
      <c r="B34" s="17">
        <f>COUNT(I3:I30)</f>
        <v>0</v>
      </c>
      <c r="D34" s="16" t="s">
        <v>15</v>
      </c>
      <c r="E34" s="17" t="str">
        <f>IF(COUNT(I3:I30)=0,"",AVERAGE(I3:I30))</f>
        <v/>
      </c>
    </row>
    <row r="35" spans="1:8" x14ac:dyDescent="0.25">
      <c r="A35" s="16" t="s">
        <v>16</v>
      </c>
      <c r="B35" s="17" t="str">
        <f>IF(COUNT(I3:I30)=0,"",MAX(I3:I30))</f>
        <v/>
      </c>
      <c r="D35" s="16" t="s">
        <v>45</v>
      </c>
      <c r="E35" s="17" t="str">
        <f>IF(E34="","",IF(E34&gt;=85,"stabil",IF(E34&gt;=60,"okay","instabil")))</f>
        <v/>
      </c>
    </row>
    <row r="36" spans="1:8" x14ac:dyDescent="0.25">
      <c r="A36" s="16" t="s">
        <v>20</v>
      </c>
      <c r="B36" s="17" t="str">
        <f>IF(G47="","",G47)</f>
        <v/>
      </c>
      <c r="D36" s="16" t="s">
        <v>46</v>
      </c>
      <c r="E36" s="17" t="str">
        <f>IF(F47="","",F47)</f>
        <v/>
      </c>
    </row>
    <row r="37" spans="1:8" x14ac:dyDescent="0.25">
      <c r="A37" s="16" t="s">
        <v>19</v>
      </c>
      <c r="B37" s="17" t="str">
        <f>IF(C46="","",C46)</f>
        <v/>
      </c>
      <c r="D37" s="16" t="s">
        <v>18</v>
      </c>
      <c r="E37" s="17" t="str">
        <f>IF(B46="","",B46)</f>
        <v/>
      </c>
    </row>
    <row r="40" spans="1:8" x14ac:dyDescent="0.25">
      <c r="A40" s="15" t="s">
        <v>47</v>
      </c>
      <c r="E40" s="15" t="s">
        <v>48</v>
      </c>
    </row>
    <row r="41" spans="1:8" x14ac:dyDescent="0.25">
      <c r="A41" s="6" t="s">
        <v>49</v>
      </c>
      <c r="B41" s="6" t="s">
        <v>50</v>
      </c>
      <c r="C41" s="6" t="s">
        <v>51</v>
      </c>
      <c r="E41" s="6" t="s">
        <v>52</v>
      </c>
      <c r="F41" s="6" t="s">
        <v>53</v>
      </c>
      <c r="G41" s="6" t="s">
        <v>54</v>
      </c>
      <c r="H41" s="6" t="s">
        <v>43</v>
      </c>
    </row>
    <row r="42" spans="1:8" x14ac:dyDescent="0.25">
      <c r="A42" s="11" t="s">
        <v>55</v>
      </c>
      <c r="B42" s="18">
        <f>COUNTIF(B3:B9,"Ja")</f>
        <v>0</v>
      </c>
      <c r="C42" s="14">
        <f>IF(B42="", "", IF(B42&gt;=3,110,IF(B42=2,100,IF(B42=1,50,0))))</f>
        <v>0</v>
      </c>
      <c r="E42" s="11" t="s">
        <v>56</v>
      </c>
      <c r="F42" s="19"/>
      <c r="G42" s="20"/>
      <c r="H42" s="11" t="s">
        <v>57</v>
      </c>
    </row>
    <row r="43" spans="1:8" x14ac:dyDescent="0.25">
      <c r="A43" s="11" t="s">
        <v>58</v>
      </c>
      <c r="B43" s="18">
        <f>COUNTIF(B10:B16,"Ja")</f>
        <v>0</v>
      </c>
      <c r="C43" s="14">
        <f>IF(B43="", "", IF(B43&gt;=3,110,IF(B43=2,100,IF(B43=1,50,0))))</f>
        <v>0</v>
      </c>
      <c r="E43" s="11" t="s">
        <v>55</v>
      </c>
      <c r="F43" s="19"/>
      <c r="G43" s="20" t="str">
        <f>IF(OR(F43="",F42=""),"",F43-F42)</f>
        <v/>
      </c>
      <c r="H43" s="11" t="s">
        <v>59</v>
      </c>
    </row>
    <row r="44" spans="1:8" x14ac:dyDescent="0.25">
      <c r="A44" s="11" t="s">
        <v>60</v>
      </c>
      <c r="B44" s="18">
        <f>COUNTIF(B17:B23,"Ja")</f>
        <v>0</v>
      </c>
      <c r="C44" s="14">
        <f>IF(B44="", "", IF(B44&gt;=3,110,IF(B44=2,100,IF(B44=1,50,0))))</f>
        <v>0</v>
      </c>
      <c r="E44" s="11" t="s">
        <v>58</v>
      </c>
      <c r="F44" s="19"/>
      <c r="G44" s="20" t="str">
        <f>IF(OR(F44="",F43=""),"",F44-F43)</f>
        <v/>
      </c>
      <c r="H44" s="11" t="s">
        <v>61</v>
      </c>
    </row>
    <row r="45" spans="1:8" x14ac:dyDescent="0.25">
      <c r="A45" s="11" t="s">
        <v>62</v>
      </c>
      <c r="B45" s="18">
        <f>COUNTIF(B24:B30,"Ja")</f>
        <v>0</v>
      </c>
      <c r="C45" s="14">
        <f>IF(B45="", "", IF(B45&gt;=3,110,IF(B45=2,100,IF(B45=1,50,0))))</f>
        <v>0</v>
      </c>
      <c r="E45" s="11" t="s">
        <v>60</v>
      </c>
      <c r="F45" s="19"/>
      <c r="G45" s="20" t="str">
        <f>IF(OR(F45="",F44=""),"",F45-F44)</f>
        <v/>
      </c>
      <c r="H45" s="11" t="s">
        <v>61</v>
      </c>
    </row>
    <row r="46" spans="1:8" x14ac:dyDescent="0.25">
      <c r="A46" s="11" t="s">
        <v>63</v>
      </c>
      <c r="B46" s="18"/>
      <c r="C46" s="14"/>
      <c r="E46" s="11" t="s">
        <v>62</v>
      </c>
      <c r="F46" s="19"/>
      <c r="G46" s="20" t="str">
        <f>IF(OR(F46="",F45=""),"",F46-F45)</f>
        <v/>
      </c>
      <c r="H46" s="11" t="s">
        <v>61</v>
      </c>
    </row>
    <row r="47" spans="1:8" x14ac:dyDescent="0.25">
      <c r="A47" s="11" t="s">
        <v>14</v>
      </c>
      <c r="B47" s="18">
        <f>IF(COUNT(B42:B46)=0,"",SUM(B42:B46))</f>
        <v>0</v>
      </c>
      <c r="C47" s="14">
        <f>IF(COUNT(C42:C46)=0,"",AVERAGE(C42:C46))</f>
        <v>0</v>
      </c>
      <c r="E47" s="11" t="s">
        <v>63</v>
      </c>
      <c r="F47" s="19"/>
      <c r="G47" s="20" t="str">
        <f>IF(OR(F47="",F46=""),"",F47-F46)</f>
        <v/>
      </c>
      <c r="H47" s="11" t="s">
        <v>61</v>
      </c>
    </row>
    <row r="48" spans="1:8" x14ac:dyDescent="0.25">
      <c r="A48" s="11"/>
      <c r="B48" s="18"/>
      <c r="C48" s="14"/>
      <c r="E48" s="11" t="s">
        <v>64</v>
      </c>
      <c r="F48" s="21">
        <f>IF(F47&lt;&gt;"",F47,IF(F46&lt;&gt;"",F46,IF(F45&lt;&gt;"",F45,IF(F44&lt;&gt;"",F44,IF(F43&lt;&gt;"",F43,F42)))))</f>
        <v>0</v>
      </c>
      <c r="G48" s="20" t="str">
        <f>IF(OR(F48="",F42=""),"",F48-F42)</f>
        <v/>
      </c>
      <c r="H48" s="11" t="s">
        <v>59</v>
      </c>
    </row>
    <row r="50" spans="1:10" x14ac:dyDescent="0.25">
      <c r="A50" s="25" t="s">
        <v>65</v>
      </c>
      <c r="B50" s="23"/>
      <c r="C50" s="23"/>
      <c r="D50" s="23"/>
      <c r="E50" s="23"/>
      <c r="F50" s="23"/>
      <c r="G50" s="23"/>
      <c r="H50" s="23"/>
      <c r="I50" s="23"/>
      <c r="J50" s="23"/>
    </row>
  </sheetData>
  <mergeCells count="3">
    <mergeCell ref="A1:J1"/>
    <mergeCell ref="A50:J50"/>
    <mergeCell ref="A33:D33"/>
  </mergeCells>
  <conditionalFormatting sqref="G42:G48">
    <cfRule type="cellIs" dxfId="21" priority="2" operator="lessThan">
      <formula>0</formula>
    </cfRule>
    <cfRule type="cellIs" dxfId="20" priority="3" operator="greaterThan">
      <formula>0</formula>
    </cfRule>
  </conditionalFormatting>
  <conditionalFormatting sqref="I3:I30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0 D3:D30 E3:E30 F3:F30 G3:G30 H3:H30" xr:uid="{00000000-0002-0000-0200-000000000000}">
      <formula1>"Ja,Nein"</formula1>
    </dataValidation>
  </dataValidation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showGridLines="0"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6" customWidth="1"/>
    <col min="2" max="2" width="12" customWidth="1"/>
    <col min="3" max="3" width="10" customWidth="1"/>
    <col min="4" max="5" width="12" customWidth="1"/>
    <col min="6" max="7" width="11" customWidth="1"/>
    <col min="8" max="9" width="10" customWidth="1"/>
    <col min="10" max="10" width="14" customWidth="1"/>
  </cols>
  <sheetData>
    <row r="1" spans="1:10" ht="24" customHeight="1" x14ac:dyDescent="0.3">
      <c r="A1" s="26" t="s">
        <v>67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3" si="0">IF(COUNTA(B3:H3)=0,"",IF(B3="Ja",25,0)+IF(D3="Ja",25,0)+IF(OR(F3="Ja",G3="Ja"),25,-20)+IF(C3="",0,MIN(25,C3/10000*25))+IF(C3&gt;=11000,10,0)-IF(E3="Ja",10,0)-IF(H3="Ja",20,0))</f>
        <v/>
      </c>
      <c r="J3" s="2" t="str">
        <f t="shared" ref="J3:J33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3" spans="1:10" ht="24" customHeight="1" x14ac:dyDescent="0.25">
      <c r="A33" s="11">
        <v>31</v>
      </c>
      <c r="B33" s="12"/>
      <c r="C33" s="13"/>
      <c r="D33" s="12"/>
      <c r="E33" s="12"/>
      <c r="F33" s="12"/>
      <c r="G33" s="12"/>
      <c r="H33" s="12"/>
      <c r="I33" s="14" t="str">
        <f t="shared" si="0"/>
        <v/>
      </c>
      <c r="J33" s="2" t="str">
        <f t="shared" si="1"/>
        <v/>
      </c>
    </row>
    <row r="36" spans="1:10" x14ac:dyDescent="0.25">
      <c r="A36" s="27" t="s">
        <v>44</v>
      </c>
      <c r="B36" s="23"/>
      <c r="C36" s="23"/>
      <c r="D36" s="23"/>
    </row>
    <row r="37" spans="1:10" x14ac:dyDescent="0.25">
      <c r="A37" s="16" t="s">
        <v>17</v>
      </c>
      <c r="B37" s="17">
        <f>COUNT(I3:I33)</f>
        <v>0</v>
      </c>
      <c r="D37" s="16" t="s">
        <v>15</v>
      </c>
      <c r="E37" s="17" t="str">
        <f>IF(COUNT(I3:I33)=0,"",AVERAGE(I3:I33))</f>
        <v/>
      </c>
    </row>
    <row r="38" spans="1:10" x14ac:dyDescent="0.25">
      <c r="A38" s="16" t="s">
        <v>16</v>
      </c>
      <c r="B38" s="17" t="str">
        <f>IF(COUNT(I3:I33)=0,"",MAX(I3:I33))</f>
        <v/>
      </c>
      <c r="D38" s="16" t="s">
        <v>45</v>
      </c>
      <c r="E38" s="17" t="str">
        <f>IF(E37="","",IF(E37&gt;=85,"stabil",IF(E37&gt;=60,"okay","instabil")))</f>
        <v/>
      </c>
    </row>
    <row r="39" spans="1:10" x14ac:dyDescent="0.25">
      <c r="A39" s="16" t="s">
        <v>20</v>
      </c>
      <c r="B39" s="17" t="str">
        <f>IF(G50="","",G50)</f>
        <v/>
      </c>
      <c r="D39" s="16" t="s">
        <v>46</v>
      </c>
      <c r="E39" s="17" t="str">
        <f>IF(F50="","",F50)</f>
        <v/>
      </c>
    </row>
    <row r="40" spans="1:10" x14ac:dyDescent="0.25">
      <c r="A40" s="16" t="s">
        <v>19</v>
      </c>
      <c r="B40" s="17">
        <f>IF(C49="","",C49)</f>
        <v>0</v>
      </c>
      <c r="D40" s="16" t="s">
        <v>18</v>
      </c>
      <c r="E40" s="17">
        <f>IF(B49="","",B49)</f>
        <v>0</v>
      </c>
    </row>
    <row r="43" spans="1:10" x14ac:dyDescent="0.25">
      <c r="A43" s="15" t="s">
        <v>47</v>
      </c>
      <c r="E43" s="15" t="s">
        <v>48</v>
      </c>
    </row>
    <row r="44" spans="1:10" x14ac:dyDescent="0.25">
      <c r="A44" s="6" t="s">
        <v>49</v>
      </c>
      <c r="B44" s="6" t="s">
        <v>50</v>
      </c>
      <c r="C44" s="6" t="s">
        <v>51</v>
      </c>
      <c r="E44" s="6" t="s">
        <v>52</v>
      </c>
      <c r="F44" s="6" t="s">
        <v>53</v>
      </c>
      <c r="G44" s="6" t="s">
        <v>54</v>
      </c>
      <c r="H44" s="6" t="s">
        <v>43</v>
      </c>
    </row>
    <row r="45" spans="1:10" x14ac:dyDescent="0.25">
      <c r="A45" s="11" t="s">
        <v>55</v>
      </c>
      <c r="B45" s="18">
        <f>COUNTIF(B3:B9,"Ja")</f>
        <v>0</v>
      </c>
      <c r="C45" s="14">
        <f>IF(B45="", "", IF(B45&gt;=3,110,IF(B45=2,100,IF(B45=1,50,0))))</f>
        <v>0</v>
      </c>
      <c r="E45" s="11" t="s">
        <v>56</v>
      </c>
      <c r="F45" s="19"/>
      <c r="G45" s="20"/>
      <c r="H45" s="11" t="s">
        <v>57</v>
      </c>
    </row>
    <row r="46" spans="1:10" x14ac:dyDescent="0.25">
      <c r="A46" s="11" t="s">
        <v>58</v>
      </c>
      <c r="B46" s="18">
        <f>COUNTIF(B10:B16,"Ja")</f>
        <v>0</v>
      </c>
      <c r="C46" s="14">
        <f>IF(B46="", "", IF(B46&gt;=3,110,IF(B46=2,100,IF(B46=1,50,0))))</f>
        <v>0</v>
      </c>
      <c r="E46" s="11" t="s">
        <v>55</v>
      </c>
      <c r="F46" s="19"/>
      <c r="G46" s="20" t="str">
        <f>IF(OR(F46="",F45=""),"",F46-F45)</f>
        <v/>
      </c>
      <c r="H46" s="11" t="s">
        <v>59</v>
      </c>
    </row>
    <row r="47" spans="1:10" x14ac:dyDescent="0.25">
      <c r="A47" s="11" t="s">
        <v>60</v>
      </c>
      <c r="B47" s="18">
        <f>COUNTIF(B17:B23,"Ja")</f>
        <v>0</v>
      </c>
      <c r="C47" s="14">
        <f>IF(B47="", "", IF(B47&gt;=3,110,IF(B47=2,100,IF(B47=1,50,0))))</f>
        <v>0</v>
      </c>
      <c r="E47" s="11" t="s">
        <v>58</v>
      </c>
      <c r="F47" s="19"/>
      <c r="G47" s="20" t="str">
        <f>IF(OR(F47="",F46=""),"",F47-F46)</f>
        <v/>
      </c>
      <c r="H47" s="11" t="s">
        <v>61</v>
      </c>
    </row>
    <row r="48" spans="1:10" x14ac:dyDescent="0.25">
      <c r="A48" s="11" t="s">
        <v>62</v>
      </c>
      <c r="B48" s="18">
        <f>COUNTIF(B24:B30,"Ja")</f>
        <v>0</v>
      </c>
      <c r="C48" s="14">
        <f>IF(B48="", "", IF(B48&gt;=3,110,IF(B48=2,100,IF(B48=1,50,0))))</f>
        <v>0</v>
      </c>
      <c r="E48" s="11" t="s">
        <v>60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63</v>
      </c>
      <c r="B49" s="18">
        <f>COUNTIF(B31:B33,"Ja")</f>
        <v>0</v>
      </c>
      <c r="C49" s="14">
        <f>IF(B49="", "", IF(B49&gt;=3,110,IF(B49=2,100,IF(B49=1,50,0))))</f>
        <v>0</v>
      </c>
      <c r="E49" s="11" t="s">
        <v>62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 t="s">
        <v>14</v>
      </c>
      <c r="B50" s="18">
        <f>IF(COUNT(B45:B49)=0,"",SUM(B45:B49))</f>
        <v>0</v>
      </c>
      <c r="C50" s="14">
        <f>IF(COUNT(C45:C49)=0,"",AVERAGE(C45:C49))</f>
        <v>0</v>
      </c>
      <c r="E50" s="11" t="s">
        <v>63</v>
      </c>
      <c r="F50" s="19"/>
      <c r="G50" s="20" t="str">
        <f>IF(OR(F50="",F49=""),"",F50-F49)</f>
        <v/>
      </c>
      <c r="H50" s="11" t="s">
        <v>61</v>
      </c>
    </row>
    <row r="51" spans="1:10" x14ac:dyDescent="0.25">
      <c r="A51" s="11"/>
      <c r="B51" s="18"/>
      <c r="C51" s="14"/>
      <c r="E51" s="11" t="s">
        <v>64</v>
      </c>
      <c r="F51" s="21">
        <f>IF(F50&lt;&gt;"",F50,IF(F49&lt;&gt;"",F49,IF(F48&lt;&gt;"",F48,IF(F47&lt;&gt;"",F47,IF(F46&lt;&gt;"",F46,F45)))))</f>
        <v>0</v>
      </c>
      <c r="G51" s="20" t="str">
        <f>IF(OR(F51="",F45=""),"",F51-F45)</f>
        <v/>
      </c>
      <c r="H51" s="11" t="s">
        <v>59</v>
      </c>
    </row>
    <row r="53" spans="1:10" x14ac:dyDescent="0.25">
      <c r="A53" s="25" t="s">
        <v>65</v>
      </c>
      <c r="B53" s="23"/>
      <c r="C53" s="23"/>
      <c r="D53" s="23"/>
      <c r="E53" s="23"/>
      <c r="F53" s="23"/>
      <c r="G53" s="23"/>
      <c r="H53" s="23"/>
      <c r="I53" s="23"/>
      <c r="J53" s="23"/>
    </row>
  </sheetData>
  <mergeCells count="3">
    <mergeCell ref="A53:J53"/>
    <mergeCell ref="A1:J1"/>
    <mergeCell ref="A36:D36"/>
  </mergeCells>
  <conditionalFormatting sqref="G45:G51">
    <cfRule type="cellIs" dxfId="19" priority="2" operator="lessThan">
      <formula>0</formula>
    </cfRule>
    <cfRule type="cellIs" dxfId="18" priority="3" operator="greaterThan">
      <formula>0</formula>
    </cfRule>
  </conditionalFormatting>
  <conditionalFormatting sqref="I3:I33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3 D3:D33 E3:E33 F3:F33 G3:G33 H3:H33" xr:uid="{00000000-0002-0000-0300-000000000000}">
      <formula1>"Ja,Nein"</formula1>
    </dataValidation>
  </dataValidation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showGridLines="0" workbookViewId="0">
      <pane ySplit="1" topLeftCell="A24" activePane="bottomLeft" state="frozen"/>
      <selection pane="bottomLeft" activeCell="G43" sqref="G43"/>
    </sheetView>
  </sheetViews>
  <sheetFormatPr baseColWidth="10" defaultColWidth="9.140625" defaultRowHeight="15" x14ac:dyDescent="0.25"/>
  <cols>
    <col min="1" max="1" width="13.140625" customWidth="1"/>
    <col min="2" max="2" width="12" customWidth="1"/>
    <col min="3" max="3" width="10" customWidth="1"/>
    <col min="4" max="5" width="12" customWidth="1"/>
    <col min="6" max="6" width="11" customWidth="1"/>
    <col min="7" max="7" width="14.5703125" customWidth="1"/>
    <col min="8" max="9" width="10" customWidth="1"/>
    <col min="10" max="10" width="14" customWidth="1"/>
  </cols>
  <sheetData>
    <row r="1" spans="1:10" ht="24" customHeight="1" x14ac:dyDescent="0.3">
      <c r="A1" s="26" t="s">
        <v>68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2" si="0">IF(COUNTA(B3:H3)=0,"",IF(B3="Ja",25,0)+IF(D3="Ja",25,0)+IF(OR(F3="Ja",G3="Ja"),25,-20)+IF(C3="",0,MIN(25,C3/10000*25))+IF(C3&gt;=11000,10,0)-IF(E3="Ja",10,0)-IF(H3="Ja",20,0))</f>
        <v/>
      </c>
      <c r="J3" s="2" t="str">
        <f t="shared" ref="J3:J32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5" spans="1:8" x14ac:dyDescent="0.25">
      <c r="A35" s="27" t="s">
        <v>44</v>
      </c>
      <c r="B35" s="23"/>
      <c r="C35" s="23"/>
      <c r="D35" s="23"/>
    </row>
    <row r="36" spans="1:8" x14ac:dyDescent="0.25">
      <c r="A36" s="16" t="s">
        <v>17</v>
      </c>
      <c r="B36" s="16" t="s">
        <v>17</v>
      </c>
      <c r="D36" s="16" t="s">
        <v>15</v>
      </c>
      <c r="E36" s="17" t="str">
        <f>IF(COUNT(I3:I32)=0,"",AVERAGE(I3:I32))</f>
        <v/>
      </c>
    </row>
    <row r="37" spans="1:8" x14ac:dyDescent="0.25">
      <c r="A37" s="16" t="s">
        <v>16</v>
      </c>
      <c r="B37" s="17" t="str">
        <f>IF(COUNT(I3:I32)=0,"",MAX(I3:I32))</f>
        <v/>
      </c>
      <c r="D37" s="16" t="s">
        <v>45</v>
      </c>
      <c r="E37" s="17" t="str">
        <f>IF(E36="","",IF(E36&gt;=85,"stabil",IF(E36&gt;=60,"okay","instabil")))</f>
        <v/>
      </c>
    </row>
    <row r="38" spans="1:8" x14ac:dyDescent="0.25">
      <c r="A38" s="16" t="s">
        <v>20</v>
      </c>
      <c r="B38" s="17" t="str">
        <f>IF(G49="","",G49)</f>
        <v/>
      </c>
      <c r="D38" s="16" t="s">
        <v>46</v>
      </c>
      <c r="E38" s="17" t="str">
        <f>IF(F49="","",F49)</f>
        <v/>
      </c>
    </row>
    <row r="39" spans="1:8" x14ac:dyDescent="0.25">
      <c r="A39" s="16" t="s">
        <v>19</v>
      </c>
      <c r="B39" s="17">
        <f>IF(C48="","",C48)</f>
        <v>0</v>
      </c>
      <c r="D39" s="16" t="s">
        <v>18</v>
      </c>
      <c r="E39" s="17">
        <f>IF(B48="","",B48)</f>
        <v>0</v>
      </c>
    </row>
    <row r="42" spans="1:8" x14ac:dyDescent="0.25">
      <c r="A42" s="15" t="s">
        <v>47</v>
      </c>
      <c r="E42" s="15" t="s">
        <v>48</v>
      </c>
    </row>
    <row r="43" spans="1:8" x14ac:dyDescent="0.25">
      <c r="A43" s="6" t="s">
        <v>49</v>
      </c>
      <c r="B43" s="6" t="s">
        <v>50</v>
      </c>
      <c r="C43" s="6" t="s">
        <v>51</v>
      </c>
      <c r="E43" s="6" t="s">
        <v>52</v>
      </c>
      <c r="F43" s="6" t="s">
        <v>53</v>
      </c>
      <c r="G43" s="6" t="s">
        <v>54</v>
      </c>
      <c r="H43" s="6" t="s">
        <v>43</v>
      </c>
    </row>
    <row r="44" spans="1:8" x14ac:dyDescent="0.25">
      <c r="A44" s="11" t="s">
        <v>55</v>
      </c>
      <c r="B44" s="18">
        <f>COUNTIF(B3:B9,"Ja")</f>
        <v>0</v>
      </c>
      <c r="C44" s="14">
        <f>IF(B44="", "", IF(B44&gt;=3,110,IF(B44=2,100,IF(B44=1,50,0))))</f>
        <v>0</v>
      </c>
      <c r="E44" s="11" t="s">
        <v>56</v>
      </c>
      <c r="F44" s="19"/>
      <c r="G44" s="20"/>
      <c r="H44" s="11" t="s">
        <v>57</v>
      </c>
    </row>
    <row r="45" spans="1:8" x14ac:dyDescent="0.25">
      <c r="A45" s="11" t="s">
        <v>58</v>
      </c>
      <c r="B45" s="18">
        <f>COUNTIF(B10:B16,"Ja")</f>
        <v>0</v>
      </c>
      <c r="C45" s="14">
        <f>IF(B45="", "", IF(B45&gt;=3,110,IF(B45=2,100,IF(B45=1,50,0))))</f>
        <v>0</v>
      </c>
      <c r="E45" s="11" t="s">
        <v>55</v>
      </c>
      <c r="F45" s="19"/>
      <c r="G45" s="20" t="str">
        <f>IF(OR(F45="",F44=""),"",F45-F44)</f>
        <v/>
      </c>
      <c r="H45" s="11" t="s">
        <v>59</v>
      </c>
    </row>
    <row r="46" spans="1:8" x14ac:dyDescent="0.25">
      <c r="A46" s="11" t="s">
        <v>60</v>
      </c>
      <c r="B46" s="18">
        <f>COUNTIF(B17:B23,"Ja")</f>
        <v>0</v>
      </c>
      <c r="C46" s="14">
        <f>IF(B46="", "", IF(B46&gt;=3,110,IF(B46=2,100,IF(B46=1,50,0))))</f>
        <v>0</v>
      </c>
      <c r="E46" s="11" t="s">
        <v>58</v>
      </c>
      <c r="F46" s="19"/>
      <c r="G46" s="20" t="str">
        <f>IF(OR(F46="",F45=""),"",F46-F45)</f>
        <v/>
      </c>
      <c r="H46" s="11" t="s">
        <v>61</v>
      </c>
    </row>
    <row r="47" spans="1:8" x14ac:dyDescent="0.25">
      <c r="A47" s="11" t="s">
        <v>62</v>
      </c>
      <c r="B47" s="18">
        <f>COUNTIF(B24:B30,"Ja")</f>
        <v>0</v>
      </c>
      <c r="C47" s="14">
        <f>IF(B47="", "", IF(B47&gt;=3,110,IF(B47=2,100,IF(B47=1,50,0))))</f>
        <v>0</v>
      </c>
      <c r="E47" s="11" t="s">
        <v>60</v>
      </c>
      <c r="F47" s="19"/>
      <c r="G47" s="20" t="str">
        <f>IF(OR(F47="",F46=""),"",F47-F46)</f>
        <v/>
      </c>
      <c r="H47" s="11" t="s">
        <v>61</v>
      </c>
    </row>
    <row r="48" spans="1:8" x14ac:dyDescent="0.25">
      <c r="A48" s="11" t="s">
        <v>63</v>
      </c>
      <c r="B48" s="18">
        <f>COUNTIF(B31:B32,"Ja")</f>
        <v>0</v>
      </c>
      <c r="C48" s="14">
        <f>IF(B48="", "", IF(B48&gt;=3,110,IF(B48=2,100,IF(B48=1,50,0))))</f>
        <v>0</v>
      </c>
      <c r="E48" s="11" t="s">
        <v>62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14</v>
      </c>
      <c r="B49" s="18">
        <f>IF(COUNT(B44:B48)=0,"",SUM(B44:B48))</f>
        <v>0</v>
      </c>
      <c r="C49" s="14">
        <f>IF(COUNT(C44:C48)=0,"",AVERAGE(C44:C48))</f>
        <v>0</v>
      </c>
      <c r="E49" s="11" t="s">
        <v>63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/>
      <c r="B50" s="18"/>
      <c r="C50" s="14"/>
      <c r="E50" s="11" t="s">
        <v>64</v>
      </c>
      <c r="F50" s="21">
        <f>IF(F49&lt;&gt;"",F49,IF(F48&lt;&gt;"",F48,IF(F47&lt;&gt;"",F47,IF(F46&lt;&gt;"",F46,IF(F45&lt;&gt;"",F45,F44)))))</f>
        <v>0</v>
      </c>
      <c r="G50" s="20" t="str">
        <f>IF(OR(F50="",F44=""),"",F50-F44)</f>
        <v/>
      </c>
      <c r="H50" s="11" t="s">
        <v>59</v>
      </c>
    </row>
    <row r="52" spans="1:10" x14ac:dyDescent="0.25">
      <c r="A52" s="25" t="s">
        <v>65</v>
      </c>
      <c r="B52" s="23"/>
      <c r="C52" s="23"/>
      <c r="D52" s="23"/>
      <c r="E52" s="23"/>
      <c r="F52" s="23"/>
      <c r="G52" s="23"/>
      <c r="H52" s="23"/>
      <c r="I52" s="23"/>
      <c r="J52" s="23"/>
    </row>
  </sheetData>
  <mergeCells count="3">
    <mergeCell ref="A52:J52"/>
    <mergeCell ref="A1:J1"/>
    <mergeCell ref="A35:D35"/>
  </mergeCells>
  <conditionalFormatting sqref="G44:G50">
    <cfRule type="cellIs" dxfId="17" priority="2" operator="lessThan">
      <formula>0</formula>
    </cfRule>
    <cfRule type="cellIs" dxfId="16" priority="3" operator="greaterThan">
      <formula>0</formula>
    </cfRule>
  </conditionalFormatting>
  <conditionalFormatting sqref="I3:I32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2 D3:H32" xr:uid="{00000000-0002-0000-0400-000000000000}">
      <formula1>"Ja,Nein"</formula1>
    </dataValidation>
  </dataValidations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3"/>
  <sheetViews>
    <sheetView showGridLines="0" workbookViewId="0">
      <pane ySplit="1" topLeftCell="A28" activePane="bottomLeft" state="frozen"/>
      <selection pane="bottomLeft" sqref="A1:J1"/>
    </sheetView>
  </sheetViews>
  <sheetFormatPr baseColWidth="10" defaultColWidth="9.140625" defaultRowHeight="15" x14ac:dyDescent="0.25"/>
  <cols>
    <col min="1" max="1" width="11.7109375" customWidth="1"/>
    <col min="2" max="2" width="12" customWidth="1"/>
    <col min="3" max="3" width="10" customWidth="1"/>
    <col min="4" max="5" width="12" customWidth="1"/>
    <col min="6" max="6" width="11" customWidth="1"/>
    <col min="7" max="7" width="14.7109375" customWidth="1"/>
    <col min="8" max="9" width="10" customWidth="1"/>
    <col min="10" max="10" width="14" customWidth="1"/>
  </cols>
  <sheetData>
    <row r="1" spans="1:10" ht="24" customHeight="1" x14ac:dyDescent="0.3">
      <c r="A1" s="26" t="s">
        <v>69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3" si="0">IF(COUNTA(B3:H3)=0,"",IF(B3="Ja",25,0)+IF(D3="Ja",25,0)+IF(OR(F3="Ja",G3="Ja"),25,-20)+IF(C3="",0,MIN(25,C3/10000*25))+IF(C3&gt;=11000,10,0)-IF(E3="Ja",10,0)-IF(H3="Ja",20,0))</f>
        <v/>
      </c>
      <c r="J3" s="2" t="str">
        <f t="shared" ref="J3:J33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3" spans="1:10" ht="24" customHeight="1" x14ac:dyDescent="0.25">
      <c r="A33" s="11">
        <v>31</v>
      </c>
      <c r="B33" s="12"/>
      <c r="C33" s="13"/>
      <c r="D33" s="12"/>
      <c r="E33" s="12"/>
      <c r="F33" s="12"/>
      <c r="G33" s="12"/>
      <c r="H33" s="12"/>
      <c r="I33" s="14" t="str">
        <f t="shared" si="0"/>
        <v/>
      </c>
      <c r="J33" s="2" t="str">
        <f t="shared" si="1"/>
        <v/>
      </c>
    </row>
    <row r="36" spans="1:10" x14ac:dyDescent="0.25">
      <c r="A36" s="27" t="s">
        <v>44</v>
      </c>
      <c r="B36" s="23"/>
      <c r="C36" s="23"/>
      <c r="D36" s="23"/>
    </row>
    <row r="37" spans="1:10" x14ac:dyDescent="0.25">
      <c r="A37" s="16" t="s">
        <v>17</v>
      </c>
      <c r="B37" s="17">
        <f>COUNT(I3:I33)</f>
        <v>0</v>
      </c>
      <c r="D37" s="16" t="s">
        <v>15</v>
      </c>
      <c r="E37" s="17" t="str">
        <f>IF(COUNT(I3:I33)=0,"",AVERAGE(I3:I33))</f>
        <v/>
      </c>
    </row>
    <row r="38" spans="1:10" x14ac:dyDescent="0.25">
      <c r="A38" s="16" t="s">
        <v>16</v>
      </c>
      <c r="B38" s="17" t="str">
        <f>IF(COUNT(I3:I33)=0,"",MAX(I3:I33))</f>
        <v/>
      </c>
      <c r="D38" s="16" t="s">
        <v>45</v>
      </c>
      <c r="E38" s="17" t="str">
        <f>IF(E37="","",IF(E37&gt;=85,"stabil",IF(E37&gt;=60,"okay","instabil")))</f>
        <v/>
      </c>
    </row>
    <row r="39" spans="1:10" x14ac:dyDescent="0.25">
      <c r="A39" s="16" t="s">
        <v>20</v>
      </c>
      <c r="B39" s="17" t="str">
        <f>IF(G50="","",G50)</f>
        <v/>
      </c>
      <c r="D39" s="16" t="s">
        <v>46</v>
      </c>
      <c r="E39" s="17" t="str">
        <f>IF(F50="","",F50)</f>
        <v/>
      </c>
    </row>
    <row r="40" spans="1:10" x14ac:dyDescent="0.25">
      <c r="A40" s="16" t="s">
        <v>19</v>
      </c>
      <c r="B40" s="17">
        <f>IF(C49="","",C49)</f>
        <v>0</v>
      </c>
      <c r="D40" s="16" t="s">
        <v>18</v>
      </c>
      <c r="E40" s="17">
        <f>IF(B49="","",B49)</f>
        <v>0</v>
      </c>
    </row>
    <row r="43" spans="1:10" x14ac:dyDescent="0.25">
      <c r="A43" s="15" t="s">
        <v>47</v>
      </c>
      <c r="E43" s="15" t="s">
        <v>48</v>
      </c>
    </row>
    <row r="44" spans="1:10" x14ac:dyDescent="0.25">
      <c r="A44" s="6" t="s">
        <v>49</v>
      </c>
      <c r="B44" s="6" t="s">
        <v>50</v>
      </c>
      <c r="C44" s="6" t="s">
        <v>51</v>
      </c>
      <c r="E44" s="6" t="s">
        <v>52</v>
      </c>
      <c r="F44" s="6" t="s">
        <v>53</v>
      </c>
      <c r="G44" s="6" t="s">
        <v>54</v>
      </c>
      <c r="H44" s="6" t="s">
        <v>43</v>
      </c>
    </row>
    <row r="45" spans="1:10" x14ac:dyDescent="0.25">
      <c r="A45" s="11" t="s">
        <v>55</v>
      </c>
      <c r="B45" s="18">
        <f>COUNTIF(B3:B9,"Ja")</f>
        <v>0</v>
      </c>
      <c r="C45" s="14">
        <f>IF(B45="", "", IF(B45&gt;=3,110,IF(B45=2,100,IF(B45=1,50,0))))</f>
        <v>0</v>
      </c>
      <c r="E45" s="11" t="s">
        <v>56</v>
      </c>
      <c r="F45" s="19"/>
      <c r="G45" s="20"/>
      <c r="H45" s="11" t="s">
        <v>57</v>
      </c>
    </row>
    <row r="46" spans="1:10" x14ac:dyDescent="0.25">
      <c r="A46" s="11" t="s">
        <v>58</v>
      </c>
      <c r="B46" s="18">
        <f>COUNTIF(B10:B16,"Ja")</f>
        <v>0</v>
      </c>
      <c r="C46" s="14">
        <f>IF(B46="", "", IF(B46&gt;=3,110,IF(B46=2,100,IF(B46=1,50,0))))</f>
        <v>0</v>
      </c>
      <c r="E46" s="11" t="s">
        <v>55</v>
      </c>
      <c r="F46" s="19"/>
      <c r="G46" s="20" t="str">
        <f>IF(OR(F46="",F45=""),"",F46-F45)</f>
        <v/>
      </c>
      <c r="H46" s="11" t="s">
        <v>59</v>
      </c>
    </row>
    <row r="47" spans="1:10" x14ac:dyDescent="0.25">
      <c r="A47" s="11" t="s">
        <v>60</v>
      </c>
      <c r="B47" s="18">
        <f>COUNTIF(B17:B23,"Ja")</f>
        <v>0</v>
      </c>
      <c r="C47" s="14">
        <f>IF(B47="", "", IF(B47&gt;=3,110,IF(B47=2,100,IF(B47=1,50,0))))</f>
        <v>0</v>
      </c>
      <c r="E47" s="11" t="s">
        <v>58</v>
      </c>
      <c r="F47" s="19"/>
      <c r="G47" s="20" t="str">
        <f>IF(OR(F47="",F46=""),"",F47-F46)</f>
        <v/>
      </c>
      <c r="H47" s="11" t="s">
        <v>61</v>
      </c>
    </row>
    <row r="48" spans="1:10" x14ac:dyDescent="0.25">
      <c r="A48" s="11" t="s">
        <v>62</v>
      </c>
      <c r="B48" s="18">
        <f>COUNTIF(B24:B30,"Ja")</f>
        <v>0</v>
      </c>
      <c r="C48" s="14">
        <f>IF(B48="", "", IF(B48&gt;=3,110,IF(B48=2,100,IF(B48=1,50,0))))</f>
        <v>0</v>
      </c>
      <c r="E48" s="11" t="s">
        <v>60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63</v>
      </c>
      <c r="B49" s="18">
        <f>COUNTIF(B31:B33,"Ja")</f>
        <v>0</v>
      </c>
      <c r="C49" s="14">
        <f>IF(B49="", "", IF(B49&gt;=3,110,IF(B49=2,100,IF(B49=1,50,0))))</f>
        <v>0</v>
      </c>
      <c r="E49" s="11" t="s">
        <v>62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 t="s">
        <v>14</v>
      </c>
      <c r="B50" s="18">
        <f>IF(COUNT(B45:B49)=0,"",SUM(B45:B49))</f>
        <v>0</v>
      </c>
      <c r="C50" s="14">
        <f>IF(COUNT(C45:C49)=0,"",AVERAGE(C45:C49))</f>
        <v>0</v>
      </c>
      <c r="E50" s="11" t="s">
        <v>63</v>
      </c>
      <c r="F50" s="19"/>
      <c r="G50" s="20" t="str">
        <f>IF(OR(F50="",F49=""),"",F50-F49)</f>
        <v/>
      </c>
      <c r="H50" s="11" t="s">
        <v>61</v>
      </c>
    </row>
    <row r="51" spans="1:10" x14ac:dyDescent="0.25">
      <c r="A51" s="11"/>
      <c r="B51" s="18"/>
      <c r="C51" s="14"/>
      <c r="E51" s="11" t="s">
        <v>64</v>
      </c>
      <c r="F51" s="21">
        <f>IF(F50&lt;&gt;"",F50,IF(F49&lt;&gt;"",F49,IF(F48&lt;&gt;"",F48,IF(F47&lt;&gt;"",F47,IF(F46&lt;&gt;"",F46,F45)))))</f>
        <v>0</v>
      </c>
      <c r="G51" s="20" t="str">
        <f>IF(OR(F51="",F45=""),"",F51-F45)</f>
        <v/>
      </c>
      <c r="H51" s="11" t="s">
        <v>59</v>
      </c>
    </row>
    <row r="53" spans="1:10" x14ac:dyDescent="0.25">
      <c r="A53" s="25" t="s">
        <v>65</v>
      </c>
      <c r="B53" s="23"/>
      <c r="C53" s="23"/>
      <c r="D53" s="23"/>
      <c r="E53" s="23"/>
      <c r="F53" s="23"/>
      <c r="G53" s="23"/>
      <c r="H53" s="23"/>
      <c r="I53" s="23"/>
      <c r="J53" s="23"/>
    </row>
  </sheetData>
  <mergeCells count="3">
    <mergeCell ref="A53:J53"/>
    <mergeCell ref="A1:J1"/>
    <mergeCell ref="A36:D36"/>
  </mergeCells>
  <conditionalFormatting sqref="G45:G51">
    <cfRule type="cellIs" dxfId="15" priority="2" operator="lessThan">
      <formula>0</formula>
    </cfRule>
    <cfRule type="cellIs" dxfId="14" priority="3" operator="greaterThan">
      <formula>0</formula>
    </cfRule>
  </conditionalFormatting>
  <conditionalFormatting sqref="I3:I33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3 D3:D33 E3:E33 F3:F33 G3:G33 H3:H33" xr:uid="{00000000-0002-0000-0500-000000000000}">
      <formula1>"Ja,Nein"</formula1>
    </dataValidation>
  </dataValidations>
  <pageMargins left="0.75" right="0.75" top="1" bottom="1" header="0.5" footer="0.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2"/>
  <sheetViews>
    <sheetView showGridLines="0" workbookViewId="0">
      <pane ySplit="1" topLeftCell="A9" activePane="bottomLeft" state="frozen"/>
      <selection pane="bottomLeft" sqref="A1:J1"/>
    </sheetView>
  </sheetViews>
  <sheetFormatPr baseColWidth="10" defaultColWidth="9.140625" defaultRowHeight="15" x14ac:dyDescent="0.25"/>
  <cols>
    <col min="1" max="1" width="11.85546875" customWidth="1"/>
    <col min="2" max="2" width="12" customWidth="1"/>
    <col min="3" max="3" width="10" customWidth="1"/>
    <col min="4" max="5" width="12" customWidth="1"/>
    <col min="6" max="6" width="11" customWidth="1"/>
    <col min="7" max="7" width="16.85546875" customWidth="1"/>
    <col min="8" max="9" width="10" customWidth="1"/>
    <col min="10" max="10" width="14" customWidth="1"/>
  </cols>
  <sheetData>
    <row r="1" spans="1:10" ht="24" customHeight="1" x14ac:dyDescent="0.3">
      <c r="A1" s="26" t="s">
        <v>70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2" si="0">IF(COUNTA(B3:H3)=0,"",IF(B3="Ja",25,0)+IF(D3="Ja",25,0)+IF(OR(F3="Ja",G3="Ja"),25,-20)+IF(C3="",0,MIN(25,C3/10000*25))+IF(C3&gt;=11000,10,0)-IF(E3="Ja",10,0)-IF(H3="Ja",20,0))</f>
        <v/>
      </c>
      <c r="J3" s="2" t="str">
        <f t="shared" ref="J3:J32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5" spans="1:8" x14ac:dyDescent="0.25">
      <c r="A35" s="27" t="s">
        <v>44</v>
      </c>
      <c r="B35" s="23"/>
      <c r="C35" s="23"/>
      <c r="D35" s="23"/>
    </row>
    <row r="36" spans="1:8" x14ac:dyDescent="0.25">
      <c r="A36" s="16" t="s">
        <v>17</v>
      </c>
      <c r="B36" s="17">
        <f>COUNT(I3:I32)</f>
        <v>0</v>
      </c>
      <c r="D36" s="16" t="s">
        <v>15</v>
      </c>
      <c r="E36" s="17" t="str">
        <f>IF(COUNT(I3:I32)=0,"",AVERAGE(I3:I32))</f>
        <v/>
      </c>
    </row>
    <row r="37" spans="1:8" x14ac:dyDescent="0.25">
      <c r="A37" s="16" t="s">
        <v>16</v>
      </c>
      <c r="B37" s="17" t="str">
        <f>IF(COUNT(I3:I32)=0,"",MAX(I3:I32))</f>
        <v/>
      </c>
      <c r="D37" s="16" t="s">
        <v>45</v>
      </c>
      <c r="E37" s="17" t="str">
        <f>IF(E36="","",IF(E36&gt;=85,"stabil",IF(E36&gt;=60,"okay","instabil")))</f>
        <v/>
      </c>
    </row>
    <row r="38" spans="1:8" x14ac:dyDescent="0.25">
      <c r="A38" s="16" t="s">
        <v>20</v>
      </c>
      <c r="B38" s="17" t="str">
        <f>IF(G49="","",G49)</f>
        <v/>
      </c>
      <c r="D38" s="16" t="s">
        <v>46</v>
      </c>
      <c r="E38" s="17" t="str">
        <f>IF(F49="","",F49)</f>
        <v/>
      </c>
    </row>
    <row r="39" spans="1:8" x14ac:dyDescent="0.25">
      <c r="A39" s="16" t="s">
        <v>19</v>
      </c>
      <c r="B39" s="17">
        <f>IF(C48="","",C48)</f>
        <v>0</v>
      </c>
      <c r="D39" s="16" t="s">
        <v>18</v>
      </c>
      <c r="E39" s="17">
        <f>IF(B48="","",B48)</f>
        <v>0</v>
      </c>
    </row>
    <row r="42" spans="1:8" x14ac:dyDescent="0.25">
      <c r="A42" s="15" t="s">
        <v>47</v>
      </c>
      <c r="E42" s="15" t="s">
        <v>48</v>
      </c>
    </row>
    <row r="43" spans="1:8" x14ac:dyDescent="0.25">
      <c r="A43" s="6" t="s">
        <v>49</v>
      </c>
      <c r="B43" s="6" t="s">
        <v>50</v>
      </c>
      <c r="C43" s="6" t="s">
        <v>51</v>
      </c>
      <c r="E43" s="6" t="s">
        <v>52</v>
      </c>
      <c r="F43" s="6" t="s">
        <v>53</v>
      </c>
      <c r="G43" s="6" t="s">
        <v>54</v>
      </c>
      <c r="H43" s="6" t="s">
        <v>43</v>
      </c>
    </row>
    <row r="44" spans="1:8" x14ac:dyDescent="0.25">
      <c r="A44" s="11" t="s">
        <v>55</v>
      </c>
      <c r="B44" s="18">
        <f>COUNTIF(B3:B9,"Ja")</f>
        <v>0</v>
      </c>
      <c r="C44" s="14">
        <f>IF(B44="", "", IF(B44&gt;=3,110,IF(B44=2,100,IF(B44=1,50,0))))</f>
        <v>0</v>
      </c>
      <c r="E44" s="11" t="s">
        <v>56</v>
      </c>
      <c r="F44" s="19"/>
      <c r="G44" s="20"/>
      <c r="H44" s="11" t="s">
        <v>57</v>
      </c>
    </row>
    <row r="45" spans="1:8" x14ac:dyDescent="0.25">
      <c r="A45" s="11" t="s">
        <v>58</v>
      </c>
      <c r="B45" s="18">
        <f>COUNTIF(B10:B16,"Ja")</f>
        <v>0</v>
      </c>
      <c r="C45" s="14">
        <f>IF(B45="", "", IF(B45&gt;=3,110,IF(B45=2,100,IF(B45=1,50,0))))</f>
        <v>0</v>
      </c>
      <c r="E45" s="11" t="s">
        <v>55</v>
      </c>
      <c r="F45" s="19"/>
      <c r="G45" s="20" t="str">
        <f>IF(OR(F45="",F44=""),"",F45-F44)</f>
        <v/>
      </c>
      <c r="H45" s="11" t="s">
        <v>59</v>
      </c>
    </row>
    <row r="46" spans="1:8" x14ac:dyDescent="0.25">
      <c r="A46" s="11" t="s">
        <v>60</v>
      </c>
      <c r="B46" s="18">
        <f>COUNTIF(B17:B23,"Ja")</f>
        <v>0</v>
      </c>
      <c r="C46" s="14">
        <f>IF(B46="", "", IF(B46&gt;=3,110,IF(B46=2,100,IF(B46=1,50,0))))</f>
        <v>0</v>
      </c>
      <c r="E46" s="11" t="s">
        <v>58</v>
      </c>
      <c r="F46" s="19"/>
      <c r="G46" s="20" t="str">
        <f>IF(OR(F46="",F45=""),"",F46-F45)</f>
        <v/>
      </c>
      <c r="H46" s="11" t="s">
        <v>61</v>
      </c>
    </row>
    <row r="47" spans="1:8" x14ac:dyDescent="0.25">
      <c r="A47" s="11" t="s">
        <v>62</v>
      </c>
      <c r="B47" s="18">
        <f>COUNTIF(B24:B30,"Ja")</f>
        <v>0</v>
      </c>
      <c r="C47" s="14">
        <f>IF(B47="", "", IF(B47&gt;=3,110,IF(B47=2,100,IF(B47=1,50,0))))</f>
        <v>0</v>
      </c>
      <c r="E47" s="11" t="s">
        <v>60</v>
      </c>
      <c r="F47" s="19"/>
      <c r="G47" s="20" t="str">
        <f>IF(OR(F47="",F46=""),"",F47-F46)</f>
        <v/>
      </c>
      <c r="H47" s="11" t="s">
        <v>61</v>
      </c>
    </row>
    <row r="48" spans="1:8" x14ac:dyDescent="0.25">
      <c r="A48" s="11" t="s">
        <v>63</v>
      </c>
      <c r="B48" s="18">
        <f>COUNTIF(B31:B32,"Ja")</f>
        <v>0</v>
      </c>
      <c r="C48" s="14">
        <f>IF(B48="", "", IF(B48&gt;=3,110,IF(B48=2,100,IF(B48=1,50,0))))</f>
        <v>0</v>
      </c>
      <c r="E48" s="11" t="s">
        <v>62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14</v>
      </c>
      <c r="B49" s="18">
        <f>IF(COUNT(B44:B48)=0,"",SUM(B44:B48))</f>
        <v>0</v>
      </c>
      <c r="C49" s="14">
        <f>IF(COUNT(C44:C48)=0,"",AVERAGE(C44:C48))</f>
        <v>0</v>
      </c>
      <c r="E49" s="11" t="s">
        <v>63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/>
      <c r="B50" s="18"/>
      <c r="C50" s="14"/>
      <c r="E50" s="11" t="s">
        <v>64</v>
      </c>
      <c r="F50" s="21">
        <f>IF(F49&lt;&gt;"",F49,IF(F48&lt;&gt;"",F48,IF(F47&lt;&gt;"",F47,IF(F46&lt;&gt;"",F46,IF(F45&lt;&gt;"",F45,F44)))))</f>
        <v>0</v>
      </c>
      <c r="G50" s="20" t="str">
        <f>IF(OR(F50="",F44=""),"",F50-F44)</f>
        <v/>
      </c>
      <c r="H50" s="11" t="s">
        <v>59</v>
      </c>
    </row>
    <row r="52" spans="1:10" x14ac:dyDescent="0.25">
      <c r="A52" s="25" t="s">
        <v>65</v>
      </c>
      <c r="B52" s="23"/>
      <c r="C52" s="23"/>
      <c r="D52" s="23"/>
      <c r="E52" s="23"/>
      <c r="F52" s="23"/>
      <c r="G52" s="23"/>
      <c r="H52" s="23"/>
      <c r="I52" s="23"/>
      <c r="J52" s="23"/>
    </row>
  </sheetData>
  <mergeCells count="3">
    <mergeCell ref="A52:J52"/>
    <mergeCell ref="A1:J1"/>
    <mergeCell ref="A35:D35"/>
  </mergeCells>
  <conditionalFormatting sqref="G44:G50">
    <cfRule type="cellIs" dxfId="13" priority="2" operator="lessThan">
      <formula>0</formula>
    </cfRule>
    <cfRule type="cellIs" dxfId="12" priority="3" operator="greaterThan">
      <formula>0</formula>
    </cfRule>
  </conditionalFormatting>
  <conditionalFormatting sqref="I3:I32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2 D3:D32 E3:E32 F3:F32 G3:G32 H3:H32" xr:uid="{00000000-0002-0000-0600-000000000000}">
      <formula1>"Ja,Nein"</formula1>
    </dataValidation>
  </dataValidations>
  <pageMargins left="0.75" right="0.75" top="1" bottom="1" header="0.5" footer="0.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3"/>
  <sheetViews>
    <sheetView showGridLines="0" workbookViewId="0">
      <pane ySplit="1" topLeftCell="A2" activePane="bottomLeft" state="frozen"/>
      <selection pane="bottomLeft" sqref="A1:J1"/>
    </sheetView>
  </sheetViews>
  <sheetFormatPr baseColWidth="10" defaultColWidth="9.140625" defaultRowHeight="15" x14ac:dyDescent="0.25"/>
  <cols>
    <col min="1" max="1" width="10" customWidth="1"/>
    <col min="2" max="2" width="12" customWidth="1"/>
    <col min="3" max="3" width="10" customWidth="1"/>
    <col min="4" max="5" width="12" customWidth="1"/>
    <col min="6" max="6" width="11" customWidth="1"/>
    <col min="7" max="7" width="16.7109375" customWidth="1"/>
    <col min="8" max="9" width="10" customWidth="1"/>
    <col min="10" max="10" width="14" customWidth="1"/>
  </cols>
  <sheetData>
    <row r="1" spans="1:10" ht="24" customHeight="1" x14ac:dyDescent="0.3">
      <c r="A1" s="26" t="s">
        <v>71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3" si="0">IF(COUNTA(B3:H3)=0,"",IF(B3="Ja",25,0)+IF(D3="Ja",25,0)+IF(OR(F3="Ja",G3="Ja"),25,-20)+IF(C3="",0,MIN(25,C3/10000*25))+IF(C3&gt;=11000,10,0)-IF(E3="Ja",10,0)-IF(H3="Ja",20,0))</f>
        <v/>
      </c>
      <c r="J3" s="2" t="str">
        <f t="shared" ref="J3:J33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3" spans="1:10" ht="24" customHeight="1" x14ac:dyDescent="0.25">
      <c r="A33" s="11">
        <v>31</v>
      </c>
      <c r="B33" s="12"/>
      <c r="C33" s="13"/>
      <c r="D33" s="12"/>
      <c r="E33" s="12"/>
      <c r="F33" s="12"/>
      <c r="G33" s="12"/>
      <c r="H33" s="12"/>
      <c r="I33" s="14" t="str">
        <f t="shared" si="0"/>
        <v/>
      </c>
      <c r="J33" s="2" t="str">
        <f t="shared" si="1"/>
        <v/>
      </c>
    </row>
    <row r="36" spans="1:10" x14ac:dyDescent="0.25">
      <c r="A36" s="27" t="s">
        <v>44</v>
      </c>
      <c r="B36" s="23"/>
      <c r="C36" s="23"/>
      <c r="D36" s="23"/>
    </row>
    <row r="37" spans="1:10" x14ac:dyDescent="0.25">
      <c r="A37" s="16" t="s">
        <v>17</v>
      </c>
      <c r="B37" s="17">
        <f>COUNT(I3:I33)</f>
        <v>0</v>
      </c>
      <c r="D37" s="16" t="s">
        <v>15</v>
      </c>
      <c r="E37" s="17" t="str">
        <f>IF(COUNT(I3:I33)=0,"",AVERAGE(I3:I33))</f>
        <v/>
      </c>
    </row>
    <row r="38" spans="1:10" x14ac:dyDescent="0.25">
      <c r="A38" s="16" t="s">
        <v>16</v>
      </c>
      <c r="B38" s="17" t="str">
        <f>IF(COUNT(I3:I33)=0,"",MAX(I3:I33))</f>
        <v/>
      </c>
      <c r="D38" s="16" t="s">
        <v>45</v>
      </c>
      <c r="E38" s="17" t="str">
        <f>IF(E37="","",IF(E37&gt;=85,"stabil",IF(E37&gt;=60,"okay","instabil")))</f>
        <v/>
      </c>
    </row>
    <row r="39" spans="1:10" x14ac:dyDescent="0.25">
      <c r="A39" s="16" t="s">
        <v>20</v>
      </c>
      <c r="B39" s="17" t="str">
        <f>IF(G50="","",G50)</f>
        <v/>
      </c>
      <c r="D39" s="16" t="s">
        <v>46</v>
      </c>
      <c r="E39" s="17" t="str">
        <f>IF(F50="","",F50)</f>
        <v/>
      </c>
    </row>
    <row r="40" spans="1:10" x14ac:dyDescent="0.25">
      <c r="A40" s="16" t="s">
        <v>19</v>
      </c>
      <c r="B40" s="17">
        <f>IF(C49="","",C49)</f>
        <v>0</v>
      </c>
      <c r="D40" s="16" t="s">
        <v>18</v>
      </c>
      <c r="E40" s="17">
        <f>IF(B49="","",B49)</f>
        <v>0</v>
      </c>
    </row>
    <row r="43" spans="1:10" x14ac:dyDescent="0.25">
      <c r="A43" s="15" t="s">
        <v>47</v>
      </c>
      <c r="E43" s="15" t="s">
        <v>48</v>
      </c>
    </row>
    <row r="44" spans="1:10" x14ac:dyDescent="0.25">
      <c r="A44" s="6" t="s">
        <v>49</v>
      </c>
      <c r="B44" s="6" t="s">
        <v>50</v>
      </c>
      <c r="C44" s="6" t="s">
        <v>51</v>
      </c>
      <c r="E44" s="6" t="s">
        <v>52</v>
      </c>
      <c r="F44" s="6" t="s">
        <v>53</v>
      </c>
      <c r="G44" s="6" t="s">
        <v>54</v>
      </c>
      <c r="H44" s="6" t="s">
        <v>43</v>
      </c>
    </row>
    <row r="45" spans="1:10" x14ac:dyDescent="0.25">
      <c r="A45" s="11" t="s">
        <v>55</v>
      </c>
      <c r="B45" s="18">
        <f>COUNTIF(B3:B9,"Ja")</f>
        <v>0</v>
      </c>
      <c r="C45" s="14">
        <f>IF(B45="", "", IF(B45&gt;=3,110,IF(B45=2,100,IF(B45=1,50,0))))</f>
        <v>0</v>
      </c>
      <c r="E45" s="11" t="s">
        <v>56</v>
      </c>
      <c r="F45" s="19"/>
      <c r="G45" s="20"/>
      <c r="H45" s="11" t="s">
        <v>57</v>
      </c>
    </row>
    <row r="46" spans="1:10" x14ac:dyDescent="0.25">
      <c r="A46" s="11" t="s">
        <v>58</v>
      </c>
      <c r="B46" s="18">
        <f>COUNTIF(B10:B16,"Ja")</f>
        <v>0</v>
      </c>
      <c r="C46" s="14">
        <f>IF(B46="", "", IF(B46&gt;=3,110,IF(B46=2,100,IF(B46=1,50,0))))</f>
        <v>0</v>
      </c>
      <c r="E46" s="11" t="s">
        <v>55</v>
      </c>
      <c r="F46" s="19"/>
      <c r="G46" s="20" t="str">
        <f>IF(OR(F46="",F45=""),"",F46-F45)</f>
        <v/>
      </c>
      <c r="H46" s="11" t="s">
        <v>59</v>
      </c>
    </row>
    <row r="47" spans="1:10" x14ac:dyDescent="0.25">
      <c r="A47" s="11" t="s">
        <v>60</v>
      </c>
      <c r="B47" s="18">
        <f>COUNTIF(B17:B23,"Ja")</f>
        <v>0</v>
      </c>
      <c r="C47" s="14">
        <f>IF(B47="", "", IF(B47&gt;=3,110,IF(B47=2,100,IF(B47=1,50,0))))</f>
        <v>0</v>
      </c>
      <c r="E47" s="11" t="s">
        <v>58</v>
      </c>
      <c r="F47" s="19"/>
      <c r="G47" s="20" t="str">
        <f>IF(OR(F47="",F46=""),"",F47-F46)</f>
        <v/>
      </c>
      <c r="H47" s="11" t="s">
        <v>61</v>
      </c>
    </row>
    <row r="48" spans="1:10" x14ac:dyDescent="0.25">
      <c r="A48" s="11" t="s">
        <v>62</v>
      </c>
      <c r="B48" s="18">
        <f>COUNTIF(B24:B30,"Ja")</f>
        <v>0</v>
      </c>
      <c r="C48" s="14">
        <f>IF(B48="", "", IF(B48&gt;=3,110,IF(B48=2,100,IF(B48=1,50,0))))</f>
        <v>0</v>
      </c>
      <c r="E48" s="11" t="s">
        <v>60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63</v>
      </c>
      <c r="B49" s="18">
        <f>COUNTIF(B31:B33,"Ja")</f>
        <v>0</v>
      </c>
      <c r="C49" s="14">
        <f>IF(B49="", "", IF(B49&gt;=3,110,IF(B49=2,100,IF(B49=1,50,0))))</f>
        <v>0</v>
      </c>
      <c r="E49" s="11" t="s">
        <v>62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 t="s">
        <v>14</v>
      </c>
      <c r="B50" s="18">
        <f>IF(COUNT(B45:B49)=0,"",SUM(B45:B49))</f>
        <v>0</v>
      </c>
      <c r="C50" s="14">
        <f>IF(COUNT(C45:C49)=0,"",AVERAGE(C45:C49))</f>
        <v>0</v>
      </c>
      <c r="E50" s="11" t="s">
        <v>63</v>
      </c>
      <c r="F50" s="19"/>
      <c r="G50" s="20" t="str">
        <f>IF(OR(F50="",F49=""),"",F50-F49)</f>
        <v/>
      </c>
      <c r="H50" s="11" t="s">
        <v>61</v>
      </c>
    </row>
    <row r="51" spans="1:10" x14ac:dyDescent="0.25">
      <c r="A51" s="11"/>
      <c r="B51" s="18"/>
      <c r="C51" s="14"/>
      <c r="E51" s="11" t="s">
        <v>64</v>
      </c>
      <c r="F51" s="21">
        <f>IF(F50&lt;&gt;"",F50,IF(F49&lt;&gt;"",F49,IF(F48&lt;&gt;"",F48,IF(F47&lt;&gt;"",F47,IF(F46&lt;&gt;"",F46,F45)))))</f>
        <v>0</v>
      </c>
      <c r="G51" s="20" t="str">
        <f>IF(OR(F51="",F45=""),"",F51-F45)</f>
        <v/>
      </c>
      <c r="H51" s="11" t="s">
        <v>59</v>
      </c>
    </row>
    <row r="53" spans="1:10" x14ac:dyDescent="0.25">
      <c r="A53" s="25" t="s">
        <v>65</v>
      </c>
      <c r="B53" s="23"/>
      <c r="C53" s="23"/>
      <c r="D53" s="23"/>
      <c r="E53" s="23"/>
      <c r="F53" s="23"/>
      <c r="G53" s="23"/>
      <c r="H53" s="23"/>
      <c r="I53" s="23"/>
      <c r="J53" s="23"/>
    </row>
  </sheetData>
  <mergeCells count="3">
    <mergeCell ref="A53:J53"/>
    <mergeCell ref="A1:J1"/>
    <mergeCell ref="A36:D36"/>
  </mergeCells>
  <conditionalFormatting sqref="G45:G51">
    <cfRule type="cellIs" dxfId="11" priority="2" operator="lessThan">
      <formula>0</formula>
    </cfRule>
    <cfRule type="cellIs" dxfId="10" priority="3" operator="greaterThan">
      <formula>0</formula>
    </cfRule>
  </conditionalFormatting>
  <conditionalFormatting sqref="I3:I33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3 D3:D33 E3:E33 F3:F33 G3:G33 H3:H33" xr:uid="{00000000-0002-0000-0700-000000000000}">
      <formula1>"Ja,Nein"</formula1>
    </dataValidation>
  </dataValidations>
  <pageMargins left="0.75" right="0.75" top="1" bottom="1" header="0.5" footer="0.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3"/>
  <sheetViews>
    <sheetView showGridLines="0" workbookViewId="0">
      <pane ySplit="1" topLeftCell="A2" activePane="bottomLeft" state="frozen"/>
      <selection pane="bottomLeft" sqref="A1:J1"/>
    </sheetView>
  </sheetViews>
  <sheetFormatPr baseColWidth="10" defaultColWidth="9.140625" defaultRowHeight="15" x14ac:dyDescent="0.25"/>
  <cols>
    <col min="1" max="1" width="9.28515625" customWidth="1"/>
    <col min="2" max="2" width="12" customWidth="1"/>
    <col min="3" max="3" width="10" customWidth="1"/>
    <col min="4" max="5" width="12" customWidth="1"/>
    <col min="6" max="6" width="11" customWidth="1"/>
    <col min="7" max="7" width="17" customWidth="1"/>
    <col min="8" max="9" width="10" customWidth="1"/>
    <col min="10" max="10" width="14" customWidth="1"/>
  </cols>
  <sheetData>
    <row r="1" spans="1:10" ht="24" customHeight="1" x14ac:dyDescent="0.3">
      <c r="A1" s="26" t="s">
        <v>72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3" si="0">IF(COUNTA(B3:H3)=0,"",IF(B3="Ja",25,0)+IF(D3="Ja",25,0)+IF(OR(F3="Ja",G3="Ja"),25,-20)+IF(C3="",0,MIN(25,C3/10000*25))+IF(C3&gt;=11000,10,0)-IF(E3="Ja",10,0)-IF(H3="Ja",20,0))</f>
        <v/>
      </c>
      <c r="J3" s="2" t="str">
        <f t="shared" ref="J3:J33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3" spans="1:10" ht="24" customHeight="1" x14ac:dyDescent="0.25">
      <c r="A33" s="11">
        <v>31</v>
      </c>
      <c r="B33" s="12"/>
      <c r="C33" s="13"/>
      <c r="D33" s="12"/>
      <c r="E33" s="12"/>
      <c r="F33" s="12"/>
      <c r="G33" s="12"/>
      <c r="H33" s="12"/>
      <c r="I33" s="14" t="str">
        <f t="shared" si="0"/>
        <v/>
      </c>
      <c r="J33" s="2" t="str">
        <f t="shared" si="1"/>
        <v/>
      </c>
    </row>
    <row r="36" spans="1:10" x14ac:dyDescent="0.25">
      <c r="A36" s="27" t="s">
        <v>44</v>
      </c>
      <c r="B36" s="23"/>
      <c r="C36" s="23"/>
      <c r="D36" s="23"/>
    </row>
    <row r="37" spans="1:10" x14ac:dyDescent="0.25">
      <c r="A37" s="16" t="s">
        <v>17</v>
      </c>
      <c r="B37" s="17">
        <f>COUNT(I3:I33)</f>
        <v>0</v>
      </c>
      <c r="D37" s="16" t="s">
        <v>15</v>
      </c>
      <c r="E37" s="17" t="str">
        <f>IF(COUNT(I3:I33)=0,"",AVERAGE(I3:I33))</f>
        <v/>
      </c>
    </row>
    <row r="38" spans="1:10" x14ac:dyDescent="0.25">
      <c r="A38" s="16" t="s">
        <v>16</v>
      </c>
      <c r="B38" s="17" t="str">
        <f>IF(COUNT(I3:I33)=0,"",MAX(I3:I33))</f>
        <v/>
      </c>
      <c r="D38" s="16" t="s">
        <v>45</v>
      </c>
      <c r="E38" s="17" t="str">
        <f>IF(E37="","",IF(E37&gt;=85,"stabil",IF(E37&gt;=60,"okay","instabil")))</f>
        <v/>
      </c>
    </row>
    <row r="39" spans="1:10" x14ac:dyDescent="0.25">
      <c r="A39" s="16" t="s">
        <v>20</v>
      </c>
      <c r="B39" s="17" t="str">
        <f>IF(G50="","",G50)</f>
        <v/>
      </c>
      <c r="D39" s="16" t="s">
        <v>46</v>
      </c>
      <c r="E39" s="17" t="str">
        <f>IF(F50="","",F50)</f>
        <v/>
      </c>
    </row>
    <row r="40" spans="1:10" x14ac:dyDescent="0.25">
      <c r="A40" s="16" t="s">
        <v>19</v>
      </c>
      <c r="B40" s="17">
        <f>IF(C49="","",C49)</f>
        <v>0</v>
      </c>
      <c r="D40" s="16" t="s">
        <v>18</v>
      </c>
      <c r="E40" s="17">
        <f>IF(B49="","",B49)</f>
        <v>0</v>
      </c>
    </row>
    <row r="43" spans="1:10" x14ac:dyDescent="0.25">
      <c r="A43" s="15" t="s">
        <v>47</v>
      </c>
      <c r="E43" s="15" t="s">
        <v>48</v>
      </c>
    </row>
    <row r="44" spans="1:10" x14ac:dyDescent="0.25">
      <c r="A44" s="6" t="s">
        <v>49</v>
      </c>
      <c r="B44" s="6" t="s">
        <v>50</v>
      </c>
      <c r="C44" s="6" t="s">
        <v>51</v>
      </c>
      <c r="E44" s="6" t="s">
        <v>52</v>
      </c>
      <c r="F44" s="6" t="s">
        <v>53</v>
      </c>
      <c r="G44" s="6" t="s">
        <v>54</v>
      </c>
      <c r="H44" s="6" t="s">
        <v>43</v>
      </c>
    </row>
    <row r="45" spans="1:10" x14ac:dyDescent="0.25">
      <c r="A45" s="11" t="s">
        <v>55</v>
      </c>
      <c r="B45" s="18">
        <f>COUNTIF(B3:B9,"Ja")</f>
        <v>0</v>
      </c>
      <c r="C45" s="14">
        <f>IF(B45="", "", IF(B45&gt;=3,110,IF(B45=2,100,IF(B45=1,50,0))))</f>
        <v>0</v>
      </c>
      <c r="E45" s="11" t="s">
        <v>56</v>
      </c>
      <c r="F45" s="19"/>
      <c r="G45" s="20"/>
      <c r="H45" s="11" t="s">
        <v>57</v>
      </c>
    </row>
    <row r="46" spans="1:10" x14ac:dyDescent="0.25">
      <c r="A46" s="11" t="s">
        <v>58</v>
      </c>
      <c r="B46" s="18">
        <f>COUNTIF(B10:B16,"Ja")</f>
        <v>0</v>
      </c>
      <c r="C46" s="14">
        <f>IF(B46="", "", IF(B46&gt;=3,110,IF(B46=2,100,IF(B46=1,50,0))))</f>
        <v>0</v>
      </c>
      <c r="E46" s="11" t="s">
        <v>55</v>
      </c>
      <c r="F46" s="19"/>
      <c r="G46" s="20" t="str">
        <f>IF(OR(F46="",F45=""),"",F46-F45)</f>
        <v/>
      </c>
      <c r="H46" s="11" t="s">
        <v>59</v>
      </c>
    </row>
    <row r="47" spans="1:10" x14ac:dyDescent="0.25">
      <c r="A47" s="11" t="s">
        <v>60</v>
      </c>
      <c r="B47" s="18">
        <f>COUNTIF(B17:B23,"Ja")</f>
        <v>0</v>
      </c>
      <c r="C47" s="14">
        <f>IF(B47="", "", IF(B47&gt;=3,110,IF(B47=2,100,IF(B47=1,50,0))))</f>
        <v>0</v>
      </c>
      <c r="E47" s="11" t="s">
        <v>58</v>
      </c>
      <c r="F47" s="19"/>
      <c r="G47" s="20" t="str">
        <f>IF(OR(F47="",F46=""),"",F47-F46)</f>
        <v/>
      </c>
      <c r="H47" s="11" t="s">
        <v>61</v>
      </c>
    </row>
    <row r="48" spans="1:10" x14ac:dyDescent="0.25">
      <c r="A48" s="11" t="s">
        <v>62</v>
      </c>
      <c r="B48" s="18">
        <f>COUNTIF(B24:B30,"Ja")</f>
        <v>0</v>
      </c>
      <c r="C48" s="14">
        <f>IF(B48="", "", IF(B48&gt;=3,110,IF(B48=2,100,IF(B48=1,50,0))))</f>
        <v>0</v>
      </c>
      <c r="E48" s="11" t="s">
        <v>60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63</v>
      </c>
      <c r="B49" s="18">
        <f>COUNTIF(B31:B33,"Ja")</f>
        <v>0</v>
      </c>
      <c r="C49" s="14">
        <f>IF(B49="", "", IF(B49&gt;=3,110,IF(B49=2,100,IF(B49=1,50,0))))</f>
        <v>0</v>
      </c>
      <c r="E49" s="11" t="s">
        <v>62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 t="s">
        <v>14</v>
      </c>
      <c r="B50" s="18">
        <f>IF(COUNT(B45:B49)=0,"",SUM(B45:B49))</f>
        <v>0</v>
      </c>
      <c r="C50" s="14">
        <f>IF(COUNT(C45:C49)=0,"",AVERAGE(C45:C49))</f>
        <v>0</v>
      </c>
      <c r="E50" s="11" t="s">
        <v>63</v>
      </c>
      <c r="F50" s="19"/>
      <c r="G50" s="20" t="str">
        <f>IF(OR(F50="",F49=""),"",F50-F49)</f>
        <v/>
      </c>
      <c r="H50" s="11" t="s">
        <v>61</v>
      </c>
    </row>
    <row r="51" spans="1:10" x14ac:dyDescent="0.25">
      <c r="A51" s="11"/>
      <c r="B51" s="18"/>
      <c r="C51" s="14"/>
      <c r="E51" s="11" t="s">
        <v>64</v>
      </c>
      <c r="F51" s="21">
        <f>IF(F50&lt;&gt;"",F50,IF(F49&lt;&gt;"",F49,IF(F48&lt;&gt;"",F48,IF(F47&lt;&gt;"",F47,IF(F46&lt;&gt;"",F46,F45)))))</f>
        <v>0</v>
      </c>
      <c r="G51" s="20" t="str">
        <f>IF(OR(F51="",F45=""),"",F51-F45)</f>
        <v/>
      </c>
      <c r="H51" s="11" t="s">
        <v>59</v>
      </c>
    </row>
    <row r="53" spans="1:10" x14ac:dyDescent="0.25">
      <c r="A53" s="25" t="s">
        <v>65</v>
      </c>
      <c r="B53" s="23"/>
      <c r="C53" s="23"/>
      <c r="D53" s="23"/>
      <c r="E53" s="23"/>
      <c r="F53" s="23"/>
      <c r="G53" s="23"/>
      <c r="H53" s="23"/>
      <c r="I53" s="23"/>
      <c r="J53" s="23"/>
    </row>
  </sheetData>
  <mergeCells count="3">
    <mergeCell ref="A53:J53"/>
    <mergeCell ref="A1:J1"/>
    <mergeCell ref="A36:D36"/>
  </mergeCells>
  <conditionalFormatting sqref="G45:G51">
    <cfRule type="cellIs" dxfId="9" priority="2" operator="lessThan">
      <formula>0</formula>
    </cfRule>
    <cfRule type="cellIs" dxfId="8" priority="3" operator="greaterThan">
      <formula>0</formula>
    </cfRule>
  </conditionalFormatting>
  <conditionalFormatting sqref="I3:I33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3 D3:D33 E3:E33 F3:F33 G3:G33 H3:H33" xr:uid="{00000000-0002-0000-0800-000000000000}">
      <formula1>"Ja,Nein"</formula1>
    </dataValidation>
  </dataValidations>
  <pageMargins left="0.75" right="0.75" top="1" bottom="1" header="0.5" footer="0.5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2"/>
  <sheetViews>
    <sheetView showGridLines="0" workbookViewId="0">
      <pane ySplit="1" topLeftCell="A26" activePane="bottomLeft" state="frozen"/>
      <selection pane="bottomLeft" sqref="A1:J1"/>
    </sheetView>
  </sheetViews>
  <sheetFormatPr baseColWidth="10" defaultColWidth="9.140625" defaultRowHeight="15" x14ac:dyDescent="0.25"/>
  <cols>
    <col min="1" max="1" width="12.42578125" customWidth="1"/>
    <col min="2" max="2" width="12" customWidth="1"/>
    <col min="3" max="3" width="10" customWidth="1"/>
    <col min="4" max="5" width="12" customWidth="1"/>
    <col min="6" max="6" width="11" customWidth="1"/>
    <col min="7" max="7" width="17.7109375" customWidth="1"/>
    <col min="8" max="9" width="10" customWidth="1"/>
    <col min="10" max="10" width="14" customWidth="1"/>
  </cols>
  <sheetData>
    <row r="1" spans="1:10" ht="24" customHeight="1" x14ac:dyDescent="0.3">
      <c r="A1" s="26" t="s">
        <v>73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2" si="0">IF(COUNTA(B3:H3)=0,"",IF(B3="Ja",25,0)+IF(D3="Ja",25,0)+IF(OR(F3="Ja",G3="Ja"),25,-20)+IF(C3="",0,MIN(25,C3/10000*25))+IF(C3&gt;=11000,10,0)-IF(E3="Ja",10,0)-IF(H3="Ja",20,0))</f>
        <v/>
      </c>
      <c r="J3" s="2" t="str">
        <f t="shared" ref="J3:J32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5" spans="1:8" x14ac:dyDescent="0.25">
      <c r="A35" s="27" t="s">
        <v>44</v>
      </c>
      <c r="B35" s="23"/>
      <c r="C35" s="23"/>
      <c r="D35" s="23"/>
    </row>
    <row r="36" spans="1:8" x14ac:dyDescent="0.25">
      <c r="A36" s="16" t="s">
        <v>17</v>
      </c>
      <c r="B36" s="17">
        <f>COUNT(I3:I32)</f>
        <v>0</v>
      </c>
      <c r="D36" s="16" t="s">
        <v>15</v>
      </c>
      <c r="E36" s="17" t="str">
        <f>IF(COUNT(I3:I32)=0,"",AVERAGE(I3:I32))</f>
        <v/>
      </c>
    </row>
    <row r="37" spans="1:8" x14ac:dyDescent="0.25">
      <c r="A37" s="16" t="s">
        <v>16</v>
      </c>
      <c r="B37" s="17" t="str">
        <f>IF(COUNT(I3:I32)=0,"",MAX(I3:I32))</f>
        <v/>
      </c>
      <c r="D37" s="16" t="s">
        <v>45</v>
      </c>
      <c r="E37" s="17" t="str">
        <f>IF(E36="","",IF(E36&gt;=85,"stabil",IF(E36&gt;=60,"okay","instabil")))</f>
        <v/>
      </c>
    </row>
    <row r="38" spans="1:8" x14ac:dyDescent="0.25">
      <c r="A38" s="16" t="s">
        <v>20</v>
      </c>
      <c r="B38" s="17" t="str">
        <f>IF(G49="","",G49)</f>
        <v/>
      </c>
      <c r="D38" s="16" t="s">
        <v>46</v>
      </c>
      <c r="E38" s="17" t="str">
        <f>IF(F49="","",F49)</f>
        <v/>
      </c>
    </row>
    <row r="39" spans="1:8" x14ac:dyDescent="0.25">
      <c r="A39" s="16" t="s">
        <v>19</v>
      </c>
      <c r="B39" s="17">
        <f>IF(C48="","",C48)</f>
        <v>0</v>
      </c>
      <c r="D39" s="16" t="s">
        <v>18</v>
      </c>
      <c r="E39" s="17">
        <f>IF(B48="","",B48)</f>
        <v>0</v>
      </c>
    </row>
    <row r="42" spans="1:8" x14ac:dyDescent="0.25">
      <c r="A42" s="15" t="s">
        <v>47</v>
      </c>
      <c r="E42" s="15" t="s">
        <v>48</v>
      </c>
    </row>
    <row r="43" spans="1:8" x14ac:dyDescent="0.25">
      <c r="A43" s="6" t="s">
        <v>49</v>
      </c>
      <c r="B43" s="6" t="s">
        <v>50</v>
      </c>
      <c r="C43" s="6" t="s">
        <v>51</v>
      </c>
      <c r="E43" s="6" t="s">
        <v>52</v>
      </c>
      <c r="F43" s="6" t="s">
        <v>53</v>
      </c>
      <c r="G43" s="6" t="s">
        <v>54</v>
      </c>
      <c r="H43" s="6" t="s">
        <v>43</v>
      </c>
    </row>
    <row r="44" spans="1:8" x14ac:dyDescent="0.25">
      <c r="A44" s="11" t="s">
        <v>55</v>
      </c>
      <c r="B44" s="18">
        <f>COUNTIF(B3:B9,"Ja")</f>
        <v>0</v>
      </c>
      <c r="C44" s="14">
        <f>IF(B44="", "", IF(B44&gt;=3,110,IF(B44=2,100,IF(B44=1,50,0))))</f>
        <v>0</v>
      </c>
      <c r="E44" s="11" t="s">
        <v>56</v>
      </c>
      <c r="F44" s="19"/>
      <c r="G44" s="20"/>
      <c r="H44" s="11" t="s">
        <v>57</v>
      </c>
    </row>
    <row r="45" spans="1:8" x14ac:dyDescent="0.25">
      <c r="A45" s="11" t="s">
        <v>58</v>
      </c>
      <c r="B45" s="18">
        <f>COUNTIF(B10:B16,"Ja")</f>
        <v>0</v>
      </c>
      <c r="C45" s="14">
        <f>IF(B45="", "", IF(B45&gt;=3,110,IF(B45=2,100,IF(B45=1,50,0))))</f>
        <v>0</v>
      </c>
      <c r="E45" s="11" t="s">
        <v>55</v>
      </c>
      <c r="F45" s="19"/>
      <c r="G45" s="20" t="str">
        <f>IF(OR(F45="",F44=""),"",F45-F44)</f>
        <v/>
      </c>
      <c r="H45" s="11" t="s">
        <v>59</v>
      </c>
    </row>
    <row r="46" spans="1:8" x14ac:dyDescent="0.25">
      <c r="A46" s="11" t="s">
        <v>60</v>
      </c>
      <c r="B46" s="18">
        <f>COUNTIF(B17:B23,"Ja")</f>
        <v>0</v>
      </c>
      <c r="C46" s="14">
        <f>IF(B46="", "", IF(B46&gt;=3,110,IF(B46=2,100,IF(B46=1,50,0))))</f>
        <v>0</v>
      </c>
      <c r="E46" s="11" t="s">
        <v>58</v>
      </c>
      <c r="F46" s="19"/>
      <c r="G46" s="20" t="str">
        <f>IF(OR(F46="",F45=""),"",F46-F45)</f>
        <v/>
      </c>
      <c r="H46" s="11" t="s">
        <v>61</v>
      </c>
    </row>
    <row r="47" spans="1:8" x14ac:dyDescent="0.25">
      <c r="A47" s="11" t="s">
        <v>62</v>
      </c>
      <c r="B47" s="18">
        <f>COUNTIF(B24:B30,"Ja")</f>
        <v>0</v>
      </c>
      <c r="C47" s="14">
        <f>IF(B47="", "", IF(B47&gt;=3,110,IF(B47=2,100,IF(B47=1,50,0))))</f>
        <v>0</v>
      </c>
      <c r="E47" s="11" t="s">
        <v>60</v>
      </c>
      <c r="F47" s="19"/>
      <c r="G47" s="20" t="str">
        <f>IF(OR(F47="",F46=""),"",F47-F46)</f>
        <v/>
      </c>
      <c r="H47" s="11" t="s">
        <v>61</v>
      </c>
    </row>
    <row r="48" spans="1:8" x14ac:dyDescent="0.25">
      <c r="A48" s="11" t="s">
        <v>63</v>
      </c>
      <c r="B48" s="18">
        <f>COUNTIF(B31:B32,"Ja")</f>
        <v>0</v>
      </c>
      <c r="C48" s="14">
        <f>IF(B48="", "", IF(B48&gt;=3,110,IF(B48=2,100,IF(B48=1,50,0))))</f>
        <v>0</v>
      </c>
      <c r="E48" s="11" t="s">
        <v>62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14</v>
      </c>
      <c r="B49" s="18">
        <f>IF(COUNT(B44:B48)=0,"",SUM(B44:B48))</f>
        <v>0</v>
      </c>
      <c r="C49" s="14">
        <f>IF(COUNT(C44:C48)=0,"",AVERAGE(C44:C48))</f>
        <v>0</v>
      </c>
      <c r="E49" s="11" t="s">
        <v>63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/>
      <c r="B50" s="18"/>
      <c r="C50" s="14"/>
      <c r="E50" s="11" t="s">
        <v>64</v>
      </c>
      <c r="F50" s="21">
        <f>IF(F49&lt;&gt;"",F49,IF(F48&lt;&gt;"",F48,IF(F47&lt;&gt;"",F47,IF(F46&lt;&gt;"",F46,IF(F45&lt;&gt;"",F45,F44)))))</f>
        <v>0</v>
      </c>
      <c r="G50" s="20" t="str">
        <f>IF(OR(F50="",F44=""),"",F50-F44)</f>
        <v/>
      </c>
      <c r="H50" s="11" t="s">
        <v>59</v>
      </c>
    </row>
    <row r="52" spans="1:10" x14ac:dyDescent="0.25">
      <c r="A52" s="25" t="s">
        <v>65</v>
      </c>
      <c r="B52" s="23"/>
      <c r="C52" s="23"/>
      <c r="D52" s="23"/>
      <c r="E52" s="23"/>
      <c r="F52" s="23"/>
      <c r="G52" s="23"/>
      <c r="H52" s="23"/>
      <c r="I52" s="23"/>
      <c r="J52" s="23"/>
    </row>
  </sheetData>
  <mergeCells count="3">
    <mergeCell ref="A52:J52"/>
    <mergeCell ref="A1:J1"/>
    <mergeCell ref="A35:D35"/>
  </mergeCells>
  <conditionalFormatting sqref="G44:G50">
    <cfRule type="cellIs" dxfId="7" priority="2" operator="lessThan">
      <formula>0</formula>
    </cfRule>
    <cfRule type="cellIs" dxfId="6" priority="3" operator="greaterThan">
      <formula>0</formula>
    </cfRule>
  </conditionalFormatting>
  <conditionalFormatting sqref="I3:I32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2 D3:D32 E3:E32 F3:F32 G3:G32 H3:H32" xr:uid="{00000000-0002-0000-0900-000000000000}">
      <formula1>"Ja,Nein"</formula1>
    </dataValidation>
  </dataValidations>
  <pageMargins left="0.75" right="0.75" top="1" bottom="1" header="0.5" footer="0.5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3"/>
  <sheetViews>
    <sheetView showGridLines="0" workbookViewId="0">
      <pane ySplit="1" topLeftCell="A2" activePane="bottomLeft" state="frozen"/>
      <selection pane="bottomLeft" sqref="A1:J1"/>
    </sheetView>
  </sheetViews>
  <sheetFormatPr baseColWidth="10" defaultColWidth="9.140625" defaultRowHeight="15" x14ac:dyDescent="0.25"/>
  <cols>
    <col min="1" max="1" width="10" customWidth="1"/>
    <col min="2" max="2" width="12" customWidth="1"/>
    <col min="3" max="3" width="10" customWidth="1"/>
    <col min="4" max="5" width="12" customWidth="1"/>
    <col min="6" max="6" width="11" customWidth="1"/>
    <col min="7" max="7" width="18.140625" customWidth="1"/>
    <col min="8" max="9" width="10" customWidth="1"/>
    <col min="10" max="10" width="14" customWidth="1"/>
  </cols>
  <sheetData>
    <row r="1" spans="1:10" ht="24" customHeight="1" x14ac:dyDescent="0.3">
      <c r="A1" s="26" t="s">
        <v>74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3" si="0">IF(COUNTA(B3:H3)=0,"",IF(B3="Ja",25,0)+IF(D3="Ja",25,0)+IF(OR(F3="Ja",G3="Ja"),25,-20)+IF(C3="",0,MIN(25,C3/10000*25))+IF(C3&gt;=11000,10,0)-IF(E3="Ja",10,0)-IF(H3="Ja",20,0))</f>
        <v/>
      </c>
      <c r="J3" s="2" t="str">
        <f t="shared" ref="J3:J33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3" spans="1:10" ht="24" customHeight="1" x14ac:dyDescent="0.25">
      <c r="A33" s="11">
        <v>31</v>
      </c>
      <c r="B33" s="12"/>
      <c r="C33" s="13"/>
      <c r="D33" s="12"/>
      <c r="E33" s="12"/>
      <c r="F33" s="12"/>
      <c r="G33" s="12"/>
      <c r="H33" s="12"/>
      <c r="I33" s="14" t="str">
        <f t="shared" si="0"/>
        <v/>
      </c>
      <c r="J33" s="2" t="str">
        <f t="shared" si="1"/>
        <v/>
      </c>
    </row>
    <row r="36" spans="1:10" x14ac:dyDescent="0.25">
      <c r="A36" s="27" t="s">
        <v>44</v>
      </c>
      <c r="B36" s="23"/>
      <c r="C36" s="23"/>
      <c r="D36" s="23"/>
    </row>
    <row r="37" spans="1:10" x14ac:dyDescent="0.25">
      <c r="A37" s="16" t="s">
        <v>17</v>
      </c>
      <c r="B37" s="17">
        <f>COUNT(I3:I33)</f>
        <v>0</v>
      </c>
      <c r="D37" s="16" t="s">
        <v>15</v>
      </c>
      <c r="E37" s="17" t="str">
        <f>IF(COUNT(I3:I33)=0,"",AVERAGE(I3:I33))</f>
        <v/>
      </c>
    </row>
    <row r="38" spans="1:10" x14ac:dyDescent="0.25">
      <c r="A38" s="16" t="s">
        <v>16</v>
      </c>
      <c r="B38" s="17" t="str">
        <f>IF(COUNT(I3:I33)=0,"",MAX(I3:I33))</f>
        <v/>
      </c>
      <c r="D38" s="16" t="s">
        <v>45</v>
      </c>
      <c r="E38" s="17" t="str">
        <f>IF(E37="","",IF(E37&gt;=85,"stabil",IF(E37&gt;=60,"okay","instabil")))</f>
        <v/>
      </c>
    </row>
    <row r="39" spans="1:10" x14ac:dyDescent="0.25">
      <c r="A39" s="16" t="s">
        <v>20</v>
      </c>
      <c r="B39" s="17" t="str">
        <f>IF(G50="","",G50)</f>
        <v/>
      </c>
      <c r="D39" s="16" t="s">
        <v>46</v>
      </c>
      <c r="E39" s="17" t="str">
        <f>IF(F50="","",F50)</f>
        <v/>
      </c>
    </row>
    <row r="40" spans="1:10" x14ac:dyDescent="0.25">
      <c r="A40" s="16" t="s">
        <v>19</v>
      </c>
      <c r="B40" s="17">
        <f>IF(C49="","",C49)</f>
        <v>0</v>
      </c>
      <c r="D40" s="16" t="s">
        <v>18</v>
      </c>
      <c r="E40" s="17">
        <f>IF(B49="","",B49)</f>
        <v>0</v>
      </c>
    </row>
    <row r="43" spans="1:10" x14ac:dyDescent="0.25">
      <c r="A43" s="15" t="s">
        <v>47</v>
      </c>
      <c r="E43" s="15" t="s">
        <v>48</v>
      </c>
    </row>
    <row r="44" spans="1:10" x14ac:dyDescent="0.25">
      <c r="A44" s="6" t="s">
        <v>49</v>
      </c>
      <c r="B44" s="6" t="s">
        <v>50</v>
      </c>
      <c r="C44" s="6" t="s">
        <v>51</v>
      </c>
      <c r="E44" s="6" t="s">
        <v>52</v>
      </c>
      <c r="F44" s="6" t="s">
        <v>53</v>
      </c>
      <c r="G44" s="6" t="s">
        <v>54</v>
      </c>
      <c r="H44" s="6" t="s">
        <v>43</v>
      </c>
    </row>
    <row r="45" spans="1:10" x14ac:dyDescent="0.25">
      <c r="A45" s="11" t="s">
        <v>55</v>
      </c>
      <c r="B45" s="18">
        <f>COUNTIF(B3:B9,"Ja")</f>
        <v>0</v>
      </c>
      <c r="C45" s="14">
        <f>IF(B45="", "", IF(B45&gt;=3,110,IF(B45=2,100,IF(B45=1,50,0))))</f>
        <v>0</v>
      </c>
      <c r="E45" s="11" t="s">
        <v>56</v>
      </c>
      <c r="F45" s="19"/>
      <c r="G45" s="20"/>
      <c r="H45" s="11" t="s">
        <v>57</v>
      </c>
    </row>
    <row r="46" spans="1:10" x14ac:dyDescent="0.25">
      <c r="A46" s="11" t="s">
        <v>58</v>
      </c>
      <c r="B46" s="18">
        <f>COUNTIF(B10:B16,"Ja")</f>
        <v>0</v>
      </c>
      <c r="C46" s="14">
        <f>IF(B46="", "", IF(B46&gt;=3,110,IF(B46=2,100,IF(B46=1,50,0))))</f>
        <v>0</v>
      </c>
      <c r="E46" s="11" t="s">
        <v>55</v>
      </c>
      <c r="F46" s="19"/>
      <c r="G46" s="20" t="str">
        <f>IF(OR(F46="",F45=""),"",F46-F45)</f>
        <v/>
      </c>
      <c r="H46" s="11" t="s">
        <v>59</v>
      </c>
    </row>
    <row r="47" spans="1:10" x14ac:dyDescent="0.25">
      <c r="A47" s="11" t="s">
        <v>60</v>
      </c>
      <c r="B47" s="18">
        <f>COUNTIF(B17:B23,"Ja")</f>
        <v>0</v>
      </c>
      <c r="C47" s="14">
        <f>IF(B47="", "", IF(B47&gt;=3,110,IF(B47=2,100,IF(B47=1,50,0))))</f>
        <v>0</v>
      </c>
      <c r="E47" s="11" t="s">
        <v>58</v>
      </c>
      <c r="F47" s="19"/>
      <c r="G47" s="20" t="str">
        <f>IF(OR(F47="",F46=""),"",F47-F46)</f>
        <v/>
      </c>
      <c r="H47" s="11" t="s">
        <v>61</v>
      </c>
    </row>
    <row r="48" spans="1:10" x14ac:dyDescent="0.25">
      <c r="A48" s="11" t="s">
        <v>62</v>
      </c>
      <c r="B48" s="18">
        <f>COUNTIF(B24:B30,"Ja")</f>
        <v>0</v>
      </c>
      <c r="C48" s="14">
        <f>IF(B48="", "", IF(B48&gt;=3,110,IF(B48=2,100,IF(B48=1,50,0))))</f>
        <v>0</v>
      </c>
      <c r="E48" s="11" t="s">
        <v>60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63</v>
      </c>
      <c r="B49" s="18">
        <f>COUNTIF(B31:B33,"Ja")</f>
        <v>0</v>
      </c>
      <c r="C49" s="14">
        <f>IF(B49="", "", IF(B49&gt;=3,110,IF(B49=2,100,IF(B49=1,50,0))))</f>
        <v>0</v>
      </c>
      <c r="E49" s="11" t="s">
        <v>62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 t="s">
        <v>14</v>
      </c>
      <c r="B50" s="18">
        <f>IF(COUNT(B45:B49)=0,"",SUM(B45:B49))</f>
        <v>0</v>
      </c>
      <c r="C50" s="14">
        <f>IF(COUNT(C45:C49)=0,"",AVERAGE(C45:C49))</f>
        <v>0</v>
      </c>
      <c r="E50" s="11" t="s">
        <v>63</v>
      </c>
      <c r="F50" s="19"/>
      <c r="G50" s="20" t="str">
        <f>IF(OR(F50="",F49=""),"",F50-F49)</f>
        <v/>
      </c>
      <c r="H50" s="11" t="s">
        <v>61</v>
      </c>
    </row>
    <row r="51" spans="1:10" x14ac:dyDescent="0.25">
      <c r="A51" s="11"/>
      <c r="B51" s="18"/>
      <c r="C51" s="14"/>
      <c r="E51" s="11" t="s">
        <v>64</v>
      </c>
      <c r="F51" s="21">
        <f>IF(F50&lt;&gt;"",F50,IF(F49&lt;&gt;"",F49,IF(F48&lt;&gt;"",F48,IF(F47&lt;&gt;"",F47,IF(F46&lt;&gt;"",F46,F45)))))</f>
        <v>0</v>
      </c>
      <c r="G51" s="20" t="str">
        <f>IF(OR(F51="",F45=""),"",F51-F45)</f>
        <v/>
      </c>
      <c r="H51" s="11" t="s">
        <v>59</v>
      </c>
    </row>
    <row r="53" spans="1:10" x14ac:dyDescent="0.25">
      <c r="A53" s="25" t="s">
        <v>65</v>
      </c>
      <c r="B53" s="23"/>
      <c r="C53" s="23"/>
      <c r="D53" s="23"/>
      <c r="E53" s="23"/>
      <c r="F53" s="23"/>
      <c r="G53" s="23"/>
      <c r="H53" s="23"/>
      <c r="I53" s="23"/>
      <c r="J53" s="23"/>
    </row>
  </sheetData>
  <mergeCells count="3">
    <mergeCell ref="A53:J53"/>
    <mergeCell ref="A1:J1"/>
    <mergeCell ref="A36:D36"/>
  </mergeCells>
  <conditionalFormatting sqref="G45:G51">
    <cfRule type="cellIs" dxfId="5" priority="2" operator="lessThan">
      <formula>0</formula>
    </cfRule>
    <cfRule type="cellIs" dxfId="4" priority="3" operator="greaterThan">
      <formula>0</formula>
    </cfRule>
  </conditionalFormatting>
  <conditionalFormatting sqref="I3:I33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3 D3:D33 E3:E33 F3:F33 G3:G33 H3:H33" xr:uid="{00000000-0002-0000-0A00-000000000000}">
      <formula1>"Ja,Nein"</formula1>
    </dataValidation>
  </dataValidations>
  <pageMargins left="0.75" right="0.75" top="1" bottom="1" header="0.5" footer="0.5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2"/>
  <sheetViews>
    <sheetView showGridLines="0" workbookViewId="0">
      <pane ySplit="1" topLeftCell="A2" activePane="bottomLeft" state="frozen"/>
      <selection pane="bottomLeft" sqref="A1:J1"/>
    </sheetView>
  </sheetViews>
  <sheetFormatPr baseColWidth="10" defaultColWidth="9.140625" defaultRowHeight="15" x14ac:dyDescent="0.25"/>
  <cols>
    <col min="1" max="1" width="10.7109375" customWidth="1"/>
    <col min="2" max="2" width="12" customWidth="1"/>
    <col min="3" max="3" width="10" customWidth="1"/>
    <col min="4" max="5" width="12" customWidth="1"/>
    <col min="6" max="6" width="11" customWidth="1"/>
    <col min="7" max="7" width="20" customWidth="1"/>
    <col min="8" max="9" width="10" customWidth="1"/>
    <col min="10" max="10" width="14" customWidth="1"/>
  </cols>
  <sheetData>
    <row r="1" spans="1:10" ht="24" customHeight="1" x14ac:dyDescent="0.3">
      <c r="A1" s="26" t="s">
        <v>75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2" si="0">IF(COUNTA(B3:H3)=0,"",IF(B3="Ja",25,0)+IF(D3="Ja",25,0)+IF(OR(F3="Ja",G3="Ja"),25,-20)+IF(C3="",0,MIN(25,C3/10000*25))+IF(C3&gt;=11000,10,0)-IF(E3="Ja",10,0)-IF(H3="Ja",20,0))</f>
        <v/>
      </c>
      <c r="J3" s="2" t="str">
        <f t="shared" ref="J3:J32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5" spans="1:8" x14ac:dyDescent="0.25">
      <c r="A35" s="27" t="s">
        <v>44</v>
      </c>
      <c r="B35" s="23"/>
      <c r="C35" s="23"/>
      <c r="D35" s="23"/>
    </row>
    <row r="36" spans="1:8" x14ac:dyDescent="0.25">
      <c r="A36" s="16" t="s">
        <v>17</v>
      </c>
      <c r="B36" s="17">
        <f>COUNT(I3:I32)</f>
        <v>0</v>
      </c>
      <c r="D36" s="16" t="s">
        <v>15</v>
      </c>
      <c r="E36" s="17" t="str">
        <f>IF(COUNT(I3:I32)=0,"",AVERAGE(I3:I32))</f>
        <v/>
      </c>
    </row>
    <row r="37" spans="1:8" x14ac:dyDescent="0.25">
      <c r="A37" s="16" t="s">
        <v>16</v>
      </c>
      <c r="B37" s="17" t="str">
        <f>IF(COUNT(I3:I32)=0,"",MAX(I3:I32))</f>
        <v/>
      </c>
      <c r="D37" s="16" t="s">
        <v>45</v>
      </c>
      <c r="E37" s="17" t="str">
        <f>IF(E36="","",IF(E36&gt;=85,"stabil",IF(E36&gt;=60,"okay","instabil")))</f>
        <v/>
      </c>
    </row>
    <row r="38" spans="1:8" x14ac:dyDescent="0.25">
      <c r="A38" s="16" t="s">
        <v>20</v>
      </c>
      <c r="B38" s="17" t="str">
        <f>IF(G49="","",G49)</f>
        <v/>
      </c>
      <c r="D38" s="16" t="s">
        <v>46</v>
      </c>
      <c r="E38" s="17" t="str">
        <f>IF(F49="","",F49)</f>
        <v/>
      </c>
    </row>
    <row r="39" spans="1:8" x14ac:dyDescent="0.25">
      <c r="A39" s="16" t="s">
        <v>19</v>
      </c>
      <c r="B39" s="17">
        <f>IF(C48="","",C48)</f>
        <v>0</v>
      </c>
      <c r="D39" s="16" t="s">
        <v>18</v>
      </c>
      <c r="E39" s="17">
        <f>IF(B48="","",B48)</f>
        <v>0</v>
      </c>
    </row>
    <row r="42" spans="1:8" x14ac:dyDescent="0.25">
      <c r="A42" s="15" t="s">
        <v>47</v>
      </c>
      <c r="E42" s="15" t="s">
        <v>48</v>
      </c>
    </row>
    <row r="43" spans="1:8" x14ac:dyDescent="0.25">
      <c r="A43" s="6" t="s">
        <v>49</v>
      </c>
      <c r="B43" s="6" t="s">
        <v>50</v>
      </c>
      <c r="C43" s="6" t="s">
        <v>51</v>
      </c>
      <c r="E43" s="6" t="s">
        <v>52</v>
      </c>
      <c r="F43" s="6" t="s">
        <v>53</v>
      </c>
      <c r="G43" s="6" t="s">
        <v>54</v>
      </c>
      <c r="H43" s="6" t="s">
        <v>43</v>
      </c>
    </row>
    <row r="44" spans="1:8" x14ac:dyDescent="0.25">
      <c r="A44" s="11" t="s">
        <v>55</v>
      </c>
      <c r="B44" s="18">
        <f>COUNTIF(B3:B9,"Ja")</f>
        <v>0</v>
      </c>
      <c r="C44" s="14">
        <f>IF(B44="", "", IF(B44&gt;=3,110,IF(B44=2,100,IF(B44=1,50,0))))</f>
        <v>0</v>
      </c>
      <c r="E44" s="11" t="s">
        <v>56</v>
      </c>
      <c r="F44" s="19"/>
      <c r="G44" s="20"/>
      <c r="H44" s="11" t="s">
        <v>57</v>
      </c>
    </row>
    <row r="45" spans="1:8" x14ac:dyDescent="0.25">
      <c r="A45" s="11" t="s">
        <v>58</v>
      </c>
      <c r="B45" s="18">
        <f>COUNTIF(B10:B16,"Ja")</f>
        <v>0</v>
      </c>
      <c r="C45" s="14">
        <f>IF(B45="", "", IF(B45&gt;=3,110,IF(B45=2,100,IF(B45=1,50,0))))</f>
        <v>0</v>
      </c>
      <c r="E45" s="11" t="s">
        <v>55</v>
      </c>
      <c r="F45" s="19"/>
      <c r="G45" s="20" t="str">
        <f>IF(OR(F45="",F44=""),"",F45-F44)</f>
        <v/>
      </c>
      <c r="H45" s="11" t="s">
        <v>59</v>
      </c>
    </row>
    <row r="46" spans="1:8" x14ac:dyDescent="0.25">
      <c r="A46" s="11" t="s">
        <v>60</v>
      </c>
      <c r="B46" s="18">
        <f>COUNTIF(B17:B23,"Ja")</f>
        <v>0</v>
      </c>
      <c r="C46" s="14">
        <f>IF(B46="", "", IF(B46&gt;=3,110,IF(B46=2,100,IF(B46=1,50,0))))</f>
        <v>0</v>
      </c>
      <c r="E46" s="11" t="s">
        <v>58</v>
      </c>
      <c r="F46" s="19"/>
      <c r="G46" s="20" t="str">
        <f>IF(OR(F46="",F45=""),"",F46-F45)</f>
        <v/>
      </c>
      <c r="H46" s="11" t="s">
        <v>61</v>
      </c>
    </row>
    <row r="47" spans="1:8" x14ac:dyDescent="0.25">
      <c r="A47" s="11" t="s">
        <v>62</v>
      </c>
      <c r="B47" s="18">
        <f>COUNTIF(B24:B30,"Ja")</f>
        <v>0</v>
      </c>
      <c r="C47" s="14">
        <f>IF(B47="", "", IF(B47&gt;=3,110,IF(B47=2,100,IF(B47=1,50,0))))</f>
        <v>0</v>
      </c>
      <c r="E47" s="11" t="s">
        <v>60</v>
      </c>
      <c r="F47" s="19"/>
      <c r="G47" s="20" t="str">
        <f>IF(OR(F47="",F46=""),"",F47-F46)</f>
        <v/>
      </c>
      <c r="H47" s="11" t="s">
        <v>61</v>
      </c>
    </row>
    <row r="48" spans="1:8" x14ac:dyDescent="0.25">
      <c r="A48" s="11" t="s">
        <v>63</v>
      </c>
      <c r="B48" s="18">
        <f>COUNTIF(B31:B32,"Ja")</f>
        <v>0</v>
      </c>
      <c r="C48" s="14">
        <f>IF(B48="", "", IF(B48&gt;=3,110,IF(B48=2,100,IF(B48=1,50,0))))</f>
        <v>0</v>
      </c>
      <c r="E48" s="11" t="s">
        <v>62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14</v>
      </c>
      <c r="B49" s="18">
        <f>IF(COUNT(B44:B48)=0,"",SUM(B44:B48))</f>
        <v>0</v>
      </c>
      <c r="C49" s="14">
        <f>IF(COUNT(C44:C48)=0,"",AVERAGE(C44:C48))</f>
        <v>0</v>
      </c>
      <c r="E49" s="11" t="s">
        <v>63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/>
      <c r="B50" s="18"/>
      <c r="C50" s="14"/>
      <c r="E50" s="11" t="s">
        <v>64</v>
      </c>
      <c r="F50" s="21">
        <f>IF(F49&lt;&gt;"",F49,IF(F48&lt;&gt;"",F48,IF(F47&lt;&gt;"",F47,IF(F46&lt;&gt;"",F46,IF(F45&lt;&gt;"",F45,F44)))))</f>
        <v>0</v>
      </c>
      <c r="G50" s="20" t="str">
        <f>IF(OR(F50="",F44=""),"",F50-F44)</f>
        <v/>
      </c>
      <c r="H50" s="11" t="s">
        <v>59</v>
      </c>
    </row>
    <row r="52" spans="1:10" x14ac:dyDescent="0.25">
      <c r="A52" s="25" t="s">
        <v>65</v>
      </c>
      <c r="B52" s="23"/>
      <c r="C52" s="23"/>
      <c r="D52" s="23"/>
      <c r="E52" s="23"/>
      <c r="F52" s="23"/>
      <c r="G52" s="23"/>
      <c r="H52" s="23"/>
      <c r="I52" s="23"/>
      <c r="J52" s="23"/>
    </row>
  </sheetData>
  <mergeCells count="3">
    <mergeCell ref="A52:J52"/>
    <mergeCell ref="A1:J1"/>
    <mergeCell ref="A35:D35"/>
  </mergeCells>
  <conditionalFormatting sqref="G44:G50">
    <cfRule type="cellIs" dxfId="3" priority="2" operator="lessThan">
      <formula>0</formula>
    </cfRule>
    <cfRule type="cellIs" dxfId="2" priority="3" operator="greaterThan">
      <formula>0</formula>
    </cfRule>
  </conditionalFormatting>
  <conditionalFormatting sqref="I3:I32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2 D3:D32 E3:E32 F3:F32 G3:G32 H3:H32" xr:uid="{00000000-0002-0000-0B00-000000000000}">
      <formula1>"Ja,Nein"</formula1>
    </dataValidation>
  </dataValidations>
  <pageMargins left="0.75" right="0.75" top="1" bottom="1" header="0.5" footer="0.5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3"/>
  <sheetViews>
    <sheetView showGridLines="0" tabSelected="1" workbookViewId="0">
      <pane ySplit="1" topLeftCell="A2" activePane="bottomLeft" state="frozen"/>
      <selection pane="bottomLeft" activeCell="N13" sqref="N13"/>
    </sheetView>
  </sheetViews>
  <sheetFormatPr baseColWidth="10" defaultColWidth="9.140625" defaultRowHeight="15" x14ac:dyDescent="0.25"/>
  <cols>
    <col min="1" max="1" width="11.140625" customWidth="1"/>
    <col min="2" max="2" width="12" customWidth="1"/>
    <col min="3" max="3" width="10" customWidth="1"/>
    <col min="4" max="5" width="12" customWidth="1"/>
    <col min="6" max="6" width="11" customWidth="1"/>
    <col min="7" max="7" width="21.42578125" customWidth="1"/>
    <col min="8" max="9" width="10" customWidth="1"/>
    <col min="10" max="10" width="14" customWidth="1"/>
  </cols>
  <sheetData>
    <row r="1" spans="1:10" ht="24" customHeight="1" x14ac:dyDescent="0.3">
      <c r="A1" s="26" t="s">
        <v>76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7.95" customHeight="1" x14ac:dyDescent="0.25">
      <c r="A2" s="10" t="s">
        <v>34</v>
      </c>
      <c r="B2" s="10" t="s">
        <v>35</v>
      </c>
      <c r="C2" s="10" t="s">
        <v>36</v>
      </c>
      <c r="D2" s="10" t="s">
        <v>37</v>
      </c>
      <c r="E2" s="10" t="s">
        <v>38</v>
      </c>
      <c r="F2" s="10" t="s">
        <v>39</v>
      </c>
      <c r="G2" s="10" t="s">
        <v>40</v>
      </c>
      <c r="H2" s="10" t="s">
        <v>41</v>
      </c>
      <c r="I2" s="10" t="s">
        <v>42</v>
      </c>
      <c r="J2" s="10" t="s">
        <v>43</v>
      </c>
    </row>
    <row r="3" spans="1:10" ht="24" customHeight="1" x14ac:dyDescent="0.25">
      <c r="A3" s="11">
        <v>1</v>
      </c>
      <c r="B3" s="12"/>
      <c r="C3" s="13"/>
      <c r="D3" s="12"/>
      <c r="E3" s="12"/>
      <c r="F3" s="12"/>
      <c r="G3" s="12"/>
      <c r="H3" s="12"/>
      <c r="I3" s="14" t="str">
        <f t="shared" ref="I3:I33" si="0">IF(COUNTA(B3:H3)=0,"",IF(B3="Ja",25,0)+IF(D3="Ja",25,0)+IF(OR(F3="Ja",G3="Ja"),25,-20)+IF(C3="",0,MIN(25,C3/10000*25))+IF(C3&gt;=11000,10,0)-IF(E3="Ja",10,0)-IF(H3="Ja",20,0))</f>
        <v/>
      </c>
      <c r="J3" s="2" t="str">
        <f t="shared" ref="J3:J33" si="1">IF(COUNTA(B3:H3)=0,"",IF(H3="Ja","Fail",IF(AND(F3&lt;&gt;"Ja",G3&lt;&gt;"Ja"),"Kein Modus",IF(C3&gt;=11000,"Bonus Steps",IF(E3="Ja","Cheatmeal","")))))</f>
        <v/>
      </c>
    </row>
    <row r="4" spans="1:10" ht="24" customHeight="1" x14ac:dyDescent="0.25">
      <c r="A4" s="11">
        <v>2</v>
      </c>
      <c r="B4" s="12"/>
      <c r="C4" s="13"/>
      <c r="D4" s="12"/>
      <c r="E4" s="12"/>
      <c r="F4" s="12"/>
      <c r="G4" s="12"/>
      <c r="H4" s="12"/>
      <c r="I4" s="14" t="str">
        <f t="shared" si="0"/>
        <v/>
      </c>
      <c r="J4" s="2" t="str">
        <f t="shared" si="1"/>
        <v/>
      </c>
    </row>
    <row r="5" spans="1:10" ht="24" customHeight="1" x14ac:dyDescent="0.25">
      <c r="A5" s="11">
        <v>3</v>
      </c>
      <c r="B5" s="12"/>
      <c r="C5" s="13"/>
      <c r="D5" s="12"/>
      <c r="E5" s="12"/>
      <c r="F5" s="12"/>
      <c r="G5" s="12"/>
      <c r="H5" s="12"/>
      <c r="I5" s="14" t="str">
        <f t="shared" si="0"/>
        <v/>
      </c>
      <c r="J5" s="2" t="str">
        <f t="shared" si="1"/>
        <v/>
      </c>
    </row>
    <row r="6" spans="1:10" ht="24" customHeight="1" x14ac:dyDescent="0.25">
      <c r="A6" s="11">
        <v>4</v>
      </c>
      <c r="B6" s="12"/>
      <c r="C6" s="13"/>
      <c r="D6" s="12"/>
      <c r="E6" s="12"/>
      <c r="F6" s="12"/>
      <c r="G6" s="12"/>
      <c r="H6" s="12"/>
      <c r="I6" s="14" t="str">
        <f t="shared" si="0"/>
        <v/>
      </c>
      <c r="J6" s="2" t="str">
        <f t="shared" si="1"/>
        <v/>
      </c>
    </row>
    <row r="7" spans="1:10" ht="24" customHeight="1" x14ac:dyDescent="0.25">
      <c r="A7" s="11">
        <v>5</v>
      </c>
      <c r="B7" s="12"/>
      <c r="C7" s="13"/>
      <c r="D7" s="12"/>
      <c r="E7" s="12"/>
      <c r="F7" s="12"/>
      <c r="G7" s="12"/>
      <c r="H7" s="12"/>
      <c r="I7" s="14" t="str">
        <f t="shared" si="0"/>
        <v/>
      </c>
      <c r="J7" s="2" t="str">
        <f t="shared" si="1"/>
        <v/>
      </c>
    </row>
    <row r="8" spans="1:10" ht="24" customHeight="1" x14ac:dyDescent="0.25">
      <c r="A8" s="11">
        <v>6</v>
      </c>
      <c r="B8" s="12"/>
      <c r="C8" s="13"/>
      <c r="D8" s="12"/>
      <c r="E8" s="12"/>
      <c r="F8" s="12"/>
      <c r="G8" s="12"/>
      <c r="H8" s="12"/>
      <c r="I8" s="14" t="str">
        <f t="shared" si="0"/>
        <v/>
      </c>
      <c r="J8" s="2" t="str">
        <f t="shared" si="1"/>
        <v/>
      </c>
    </row>
    <row r="9" spans="1:10" ht="24" customHeight="1" x14ac:dyDescent="0.25">
      <c r="A9" s="11">
        <v>7</v>
      </c>
      <c r="B9" s="12"/>
      <c r="C9" s="13"/>
      <c r="D9" s="12"/>
      <c r="E9" s="12"/>
      <c r="F9" s="12"/>
      <c r="G9" s="12"/>
      <c r="H9" s="12"/>
      <c r="I9" s="14" t="str">
        <f t="shared" si="0"/>
        <v/>
      </c>
      <c r="J9" s="2" t="str">
        <f t="shared" si="1"/>
        <v/>
      </c>
    </row>
    <row r="10" spans="1:10" ht="24" customHeight="1" x14ac:dyDescent="0.25">
      <c r="A10" s="11">
        <v>8</v>
      </c>
      <c r="B10" s="12"/>
      <c r="C10" s="13"/>
      <c r="D10" s="12"/>
      <c r="E10" s="12"/>
      <c r="F10" s="12"/>
      <c r="G10" s="12"/>
      <c r="H10" s="12"/>
      <c r="I10" s="14" t="str">
        <f t="shared" si="0"/>
        <v/>
      </c>
      <c r="J10" s="2" t="str">
        <f t="shared" si="1"/>
        <v/>
      </c>
    </row>
    <row r="11" spans="1:10" ht="24" customHeight="1" x14ac:dyDescent="0.25">
      <c r="A11" s="11">
        <v>9</v>
      </c>
      <c r="B11" s="12"/>
      <c r="C11" s="13"/>
      <c r="D11" s="12"/>
      <c r="E11" s="12"/>
      <c r="F11" s="12"/>
      <c r="G11" s="12"/>
      <c r="H11" s="12"/>
      <c r="I11" s="14" t="str">
        <f t="shared" si="0"/>
        <v/>
      </c>
      <c r="J11" s="2" t="str">
        <f t="shared" si="1"/>
        <v/>
      </c>
    </row>
    <row r="12" spans="1:10" ht="24" customHeight="1" x14ac:dyDescent="0.25">
      <c r="A12" s="11">
        <v>10</v>
      </c>
      <c r="B12" s="12"/>
      <c r="C12" s="13"/>
      <c r="D12" s="12"/>
      <c r="E12" s="12"/>
      <c r="F12" s="12"/>
      <c r="G12" s="12"/>
      <c r="H12" s="12"/>
      <c r="I12" s="14" t="str">
        <f t="shared" si="0"/>
        <v/>
      </c>
      <c r="J12" s="2" t="str">
        <f t="shared" si="1"/>
        <v/>
      </c>
    </row>
    <row r="13" spans="1:10" ht="24" customHeight="1" x14ac:dyDescent="0.25">
      <c r="A13" s="11">
        <v>11</v>
      </c>
      <c r="B13" s="12"/>
      <c r="C13" s="13"/>
      <c r="D13" s="12"/>
      <c r="E13" s="12"/>
      <c r="F13" s="12"/>
      <c r="G13" s="12"/>
      <c r="H13" s="12"/>
      <c r="I13" s="14" t="str">
        <f t="shared" si="0"/>
        <v/>
      </c>
      <c r="J13" s="2" t="str">
        <f t="shared" si="1"/>
        <v/>
      </c>
    </row>
    <row r="14" spans="1:10" ht="24" customHeight="1" x14ac:dyDescent="0.25">
      <c r="A14" s="11">
        <v>12</v>
      </c>
      <c r="B14" s="12"/>
      <c r="C14" s="13"/>
      <c r="D14" s="12"/>
      <c r="E14" s="12"/>
      <c r="F14" s="12"/>
      <c r="G14" s="12"/>
      <c r="H14" s="12"/>
      <c r="I14" s="14" t="str">
        <f t="shared" si="0"/>
        <v/>
      </c>
      <c r="J14" s="2" t="str">
        <f t="shared" si="1"/>
        <v/>
      </c>
    </row>
    <row r="15" spans="1:10" ht="24" customHeight="1" x14ac:dyDescent="0.25">
      <c r="A15" s="11">
        <v>13</v>
      </c>
      <c r="B15" s="12"/>
      <c r="C15" s="13"/>
      <c r="D15" s="12"/>
      <c r="E15" s="12"/>
      <c r="F15" s="12"/>
      <c r="G15" s="12"/>
      <c r="H15" s="12"/>
      <c r="I15" s="14" t="str">
        <f t="shared" si="0"/>
        <v/>
      </c>
      <c r="J15" s="2" t="str">
        <f t="shared" si="1"/>
        <v/>
      </c>
    </row>
    <row r="16" spans="1:10" ht="24" customHeight="1" x14ac:dyDescent="0.25">
      <c r="A16" s="11">
        <v>14</v>
      </c>
      <c r="B16" s="12"/>
      <c r="C16" s="13"/>
      <c r="D16" s="12"/>
      <c r="E16" s="12"/>
      <c r="F16" s="12"/>
      <c r="G16" s="12"/>
      <c r="H16" s="12"/>
      <c r="I16" s="14" t="str">
        <f t="shared" si="0"/>
        <v/>
      </c>
      <c r="J16" s="2" t="str">
        <f t="shared" si="1"/>
        <v/>
      </c>
    </row>
    <row r="17" spans="1:10" ht="24" customHeight="1" x14ac:dyDescent="0.25">
      <c r="A17" s="11">
        <v>15</v>
      </c>
      <c r="B17" s="12"/>
      <c r="C17" s="13"/>
      <c r="D17" s="12"/>
      <c r="E17" s="12"/>
      <c r="F17" s="12"/>
      <c r="G17" s="12"/>
      <c r="H17" s="12"/>
      <c r="I17" s="14" t="str">
        <f t="shared" si="0"/>
        <v/>
      </c>
      <c r="J17" s="2" t="str">
        <f t="shared" si="1"/>
        <v/>
      </c>
    </row>
    <row r="18" spans="1:10" ht="24" customHeight="1" x14ac:dyDescent="0.25">
      <c r="A18" s="11">
        <v>16</v>
      </c>
      <c r="B18" s="12"/>
      <c r="C18" s="13"/>
      <c r="D18" s="12"/>
      <c r="E18" s="12"/>
      <c r="F18" s="12"/>
      <c r="G18" s="12"/>
      <c r="H18" s="12"/>
      <c r="I18" s="14" t="str">
        <f t="shared" si="0"/>
        <v/>
      </c>
      <c r="J18" s="2" t="str">
        <f t="shared" si="1"/>
        <v/>
      </c>
    </row>
    <row r="19" spans="1:10" ht="24" customHeight="1" x14ac:dyDescent="0.25">
      <c r="A19" s="11">
        <v>17</v>
      </c>
      <c r="B19" s="12"/>
      <c r="C19" s="13"/>
      <c r="D19" s="12"/>
      <c r="E19" s="12"/>
      <c r="F19" s="12"/>
      <c r="G19" s="12"/>
      <c r="H19" s="12"/>
      <c r="I19" s="14" t="str">
        <f t="shared" si="0"/>
        <v/>
      </c>
      <c r="J19" s="2" t="str">
        <f t="shared" si="1"/>
        <v/>
      </c>
    </row>
    <row r="20" spans="1:10" ht="24" customHeight="1" x14ac:dyDescent="0.25">
      <c r="A20" s="11">
        <v>18</v>
      </c>
      <c r="B20" s="12"/>
      <c r="C20" s="13"/>
      <c r="D20" s="12"/>
      <c r="E20" s="12"/>
      <c r="F20" s="12"/>
      <c r="G20" s="12"/>
      <c r="H20" s="12"/>
      <c r="I20" s="14" t="str">
        <f t="shared" si="0"/>
        <v/>
      </c>
      <c r="J20" s="2" t="str">
        <f t="shared" si="1"/>
        <v/>
      </c>
    </row>
    <row r="21" spans="1:10" ht="24" customHeight="1" x14ac:dyDescent="0.25">
      <c r="A21" s="11">
        <v>19</v>
      </c>
      <c r="B21" s="12"/>
      <c r="C21" s="13"/>
      <c r="D21" s="12"/>
      <c r="E21" s="12"/>
      <c r="F21" s="12"/>
      <c r="G21" s="12"/>
      <c r="H21" s="12"/>
      <c r="I21" s="14" t="str">
        <f t="shared" si="0"/>
        <v/>
      </c>
      <c r="J21" s="2" t="str">
        <f t="shared" si="1"/>
        <v/>
      </c>
    </row>
    <row r="22" spans="1:10" ht="24" customHeight="1" x14ac:dyDescent="0.25">
      <c r="A22" s="11">
        <v>20</v>
      </c>
      <c r="B22" s="12"/>
      <c r="C22" s="13"/>
      <c r="D22" s="12"/>
      <c r="E22" s="12"/>
      <c r="F22" s="12"/>
      <c r="G22" s="12"/>
      <c r="H22" s="12"/>
      <c r="I22" s="14" t="str">
        <f t="shared" si="0"/>
        <v/>
      </c>
      <c r="J22" s="2" t="str">
        <f t="shared" si="1"/>
        <v/>
      </c>
    </row>
    <row r="23" spans="1:10" ht="24" customHeight="1" x14ac:dyDescent="0.25">
      <c r="A23" s="11">
        <v>21</v>
      </c>
      <c r="B23" s="12"/>
      <c r="C23" s="13"/>
      <c r="D23" s="12"/>
      <c r="E23" s="12"/>
      <c r="F23" s="12"/>
      <c r="G23" s="12"/>
      <c r="H23" s="12"/>
      <c r="I23" s="14" t="str">
        <f t="shared" si="0"/>
        <v/>
      </c>
      <c r="J23" s="2" t="str">
        <f t="shared" si="1"/>
        <v/>
      </c>
    </row>
    <row r="24" spans="1:10" ht="24" customHeight="1" x14ac:dyDescent="0.25">
      <c r="A24" s="11">
        <v>22</v>
      </c>
      <c r="B24" s="12"/>
      <c r="C24" s="13"/>
      <c r="D24" s="12"/>
      <c r="E24" s="12"/>
      <c r="F24" s="12"/>
      <c r="G24" s="12"/>
      <c r="H24" s="12"/>
      <c r="I24" s="14" t="str">
        <f t="shared" si="0"/>
        <v/>
      </c>
      <c r="J24" s="2" t="str">
        <f t="shared" si="1"/>
        <v/>
      </c>
    </row>
    <row r="25" spans="1:10" ht="24" customHeight="1" x14ac:dyDescent="0.25">
      <c r="A25" s="11">
        <v>23</v>
      </c>
      <c r="B25" s="12"/>
      <c r="C25" s="13"/>
      <c r="D25" s="12"/>
      <c r="E25" s="12"/>
      <c r="F25" s="12"/>
      <c r="G25" s="12"/>
      <c r="H25" s="12"/>
      <c r="I25" s="14" t="str">
        <f t="shared" si="0"/>
        <v/>
      </c>
      <c r="J25" s="2" t="str">
        <f t="shared" si="1"/>
        <v/>
      </c>
    </row>
    <row r="26" spans="1:10" ht="24" customHeight="1" x14ac:dyDescent="0.25">
      <c r="A26" s="11">
        <v>24</v>
      </c>
      <c r="B26" s="12"/>
      <c r="C26" s="13"/>
      <c r="D26" s="12"/>
      <c r="E26" s="12"/>
      <c r="F26" s="12"/>
      <c r="G26" s="12"/>
      <c r="H26" s="12"/>
      <c r="I26" s="14" t="str">
        <f t="shared" si="0"/>
        <v/>
      </c>
      <c r="J26" s="2" t="str">
        <f t="shared" si="1"/>
        <v/>
      </c>
    </row>
    <row r="27" spans="1:10" ht="24" customHeight="1" x14ac:dyDescent="0.25">
      <c r="A27" s="11">
        <v>25</v>
      </c>
      <c r="B27" s="12"/>
      <c r="C27" s="13"/>
      <c r="D27" s="12"/>
      <c r="E27" s="12"/>
      <c r="F27" s="12"/>
      <c r="G27" s="12"/>
      <c r="H27" s="12"/>
      <c r="I27" s="14" t="str">
        <f t="shared" si="0"/>
        <v/>
      </c>
      <c r="J27" s="2" t="str">
        <f t="shared" si="1"/>
        <v/>
      </c>
    </row>
    <row r="28" spans="1:10" ht="24" customHeight="1" x14ac:dyDescent="0.25">
      <c r="A28" s="11">
        <v>26</v>
      </c>
      <c r="B28" s="12"/>
      <c r="C28" s="13"/>
      <c r="D28" s="12"/>
      <c r="E28" s="12"/>
      <c r="F28" s="12"/>
      <c r="G28" s="12"/>
      <c r="H28" s="12"/>
      <c r="I28" s="14" t="str">
        <f t="shared" si="0"/>
        <v/>
      </c>
      <c r="J28" s="2" t="str">
        <f t="shared" si="1"/>
        <v/>
      </c>
    </row>
    <row r="29" spans="1:10" ht="24" customHeight="1" x14ac:dyDescent="0.25">
      <c r="A29" s="11">
        <v>27</v>
      </c>
      <c r="B29" s="12"/>
      <c r="C29" s="13"/>
      <c r="D29" s="12"/>
      <c r="E29" s="12"/>
      <c r="F29" s="12"/>
      <c r="G29" s="12"/>
      <c r="H29" s="12"/>
      <c r="I29" s="14" t="str">
        <f t="shared" si="0"/>
        <v/>
      </c>
      <c r="J29" s="2" t="str">
        <f t="shared" si="1"/>
        <v/>
      </c>
    </row>
    <row r="30" spans="1:10" ht="24" customHeight="1" x14ac:dyDescent="0.25">
      <c r="A30" s="11">
        <v>28</v>
      </c>
      <c r="B30" s="12"/>
      <c r="C30" s="13"/>
      <c r="D30" s="12"/>
      <c r="E30" s="12"/>
      <c r="F30" s="12"/>
      <c r="G30" s="12"/>
      <c r="H30" s="12"/>
      <c r="I30" s="14" t="str">
        <f t="shared" si="0"/>
        <v/>
      </c>
      <c r="J30" s="2" t="str">
        <f t="shared" si="1"/>
        <v/>
      </c>
    </row>
    <row r="31" spans="1:10" ht="24" customHeight="1" x14ac:dyDescent="0.25">
      <c r="A31" s="11">
        <v>29</v>
      </c>
      <c r="B31" s="12"/>
      <c r="C31" s="13"/>
      <c r="D31" s="12"/>
      <c r="E31" s="12"/>
      <c r="F31" s="12"/>
      <c r="G31" s="12"/>
      <c r="H31" s="12"/>
      <c r="I31" s="14" t="str">
        <f t="shared" si="0"/>
        <v/>
      </c>
      <c r="J31" s="2" t="str">
        <f t="shared" si="1"/>
        <v/>
      </c>
    </row>
    <row r="32" spans="1:10" ht="24" customHeight="1" x14ac:dyDescent="0.25">
      <c r="A32" s="11">
        <v>30</v>
      </c>
      <c r="B32" s="12"/>
      <c r="C32" s="13"/>
      <c r="D32" s="12"/>
      <c r="E32" s="12"/>
      <c r="F32" s="12"/>
      <c r="G32" s="12"/>
      <c r="H32" s="12"/>
      <c r="I32" s="14" t="str">
        <f t="shared" si="0"/>
        <v/>
      </c>
      <c r="J32" s="2" t="str">
        <f t="shared" si="1"/>
        <v/>
      </c>
    </row>
    <row r="33" spans="1:10" ht="24" customHeight="1" x14ac:dyDescent="0.25">
      <c r="A33" s="11">
        <v>31</v>
      </c>
      <c r="B33" s="12"/>
      <c r="C33" s="13"/>
      <c r="D33" s="12"/>
      <c r="E33" s="12"/>
      <c r="F33" s="12"/>
      <c r="G33" s="12"/>
      <c r="H33" s="12"/>
      <c r="I33" s="14" t="str">
        <f t="shared" si="0"/>
        <v/>
      </c>
      <c r="J33" s="2" t="str">
        <f t="shared" si="1"/>
        <v/>
      </c>
    </row>
    <row r="36" spans="1:10" x14ac:dyDescent="0.25">
      <c r="A36" s="27" t="s">
        <v>44</v>
      </c>
      <c r="B36" s="23"/>
      <c r="C36" s="23"/>
      <c r="D36" s="23"/>
    </row>
    <row r="37" spans="1:10" x14ac:dyDescent="0.25">
      <c r="A37" s="16" t="s">
        <v>17</v>
      </c>
      <c r="B37" s="17">
        <f>COUNT(I3:I33)</f>
        <v>0</v>
      </c>
      <c r="D37" s="16" t="s">
        <v>15</v>
      </c>
      <c r="E37" s="17" t="str">
        <f>IF(COUNT(I3:I33)=0,"",AVERAGE(I3:I33))</f>
        <v/>
      </c>
    </row>
    <row r="38" spans="1:10" x14ac:dyDescent="0.25">
      <c r="A38" s="16" t="s">
        <v>16</v>
      </c>
      <c r="B38" s="17" t="str">
        <f>IF(COUNT(I3:I33)=0,"",MAX(I3:I33))</f>
        <v/>
      </c>
      <c r="D38" s="16" t="s">
        <v>45</v>
      </c>
      <c r="E38" s="17" t="str">
        <f>IF(E37="","",IF(E37&gt;=85,"stabil",IF(E37&gt;=60,"okay","instabil")))</f>
        <v/>
      </c>
    </row>
    <row r="39" spans="1:10" x14ac:dyDescent="0.25">
      <c r="A39" s="16" t="s">
        <v>20</v>
      </c>
      <c r="B39" s="17" t="str">
        <f>IF(G50="","",G50)</f>
        <v/>
      </c>
      <c r="D39" s="16" t="s">
        <v>46</v>
      </c>
      <c r="E39" s="17" t="str">
        <f>IF(F50="","",F50)</f>
        <v/>
      </c>
    </row>
    <row r="40" spans="1:10" x14ac:dyDescent="0.25">
      <c r="A40" s="16" t="s">
        <v>19</v>
      </c>
      <c r="B40" s="17">
        <f>IF(C49="","",C49)</f>
        <v>0</v>
      </c>
      <c r="D40" s="16" t="s">
        <v>18</v>
      </c>
      <c r="E40" s="17">
        <f>IF(B49="","",B49)</f>
        <v>0</v>
      </c>
    </row>
    <row r="43" spans="1:10" x14ac:dyDescent="0.25">
      <c r="A43" s="15" t="s">
        <v>47</v>
      </c>
      <c r="E43" s="15" t="s">
        <v>48</v>
      </c>
    </row>
    <row r="44" spans="1:10" x14ac:dyDescent="0.25">
      <c r="A44" s="6" t="s">
        <v>49</v>
      </c>
      <c r="B44" s="6" t="s">
        <v>50</v>
      </c>
      <c r="C44" s="6" t="s">
        <v>51</v>
      </c>
      <c r="E44" s="6" t="s">
        <v>52</v>
      </c>
      <c r="F44" s="6" t="s">
        <v>53</v>
      </c>
      <c r="G44" s="6" t="s">
        <v>54</v>
      </c>
      <c r="H44" s="6" t="s">
        <v>43</v>
      </c>
    </row>
    <row r="45" spans="1:10" x14ac:dyDescent="0.25">
      <c r="A45" s="11" t="s">
        <v>55</v>
      </c>
      <c r="B45" s="18">
        <f>COUNTIF(B3:B9,"Ja")</f>
        <v>0</v>
      </c>
      <c r="C45" s="14">
        <f>IF(B45="", "", IF(B45&gt;=3,110,IF(B45=2,100,IF(B45=1,50,0))))</f>
        <v>0</v>
      </c>
      <c r="E45" s="11" t="s">
        <v>56</v>
      </c>
      <c r="F45" s="19"/>
      <c r="G45" s="20"/>
      <c r="H45" s="11" t="s">
        <v>57</v>
      </c>
    </row>
    <row r="46" spans="1:10" x14ac:dyDescent="0.25">
      <c r="A46" s="11" t="s">
        <v>58</v>
      </c>
      <c r="B46" s="18">
        <f>COUNTIF(B10:B16,"Ja")</f>
        <v>0</v>
      </c>
      <c r="C46" s="14">
        <f>IF(B46="", "", IF(B46&gt;=3,110,IF(B46=2,100,IF(B46=1,50,0))))</f>
        <v>0</v>
      </c>
      <c r="E46" s="11" t="s">
        <v>55</v>
      </c>
      <c r="F46" s="19"/>
      <c r="G46" s="20" t="str">
        <f>IF(OR(F46="",F45=""),"",F46-F45)</f>
        <v/>
      </c>
      <c r="H46" s="11" t="s">
        <v>59</v>
      </c>
    </row>
    <row r="47" spans="1:10" x14ac:dyDescent="0.25">
      <c r="A47" s="11" t="s">
        <v>60</v>
      </c>
      <c r="B47" s="18">
        <f>COUNTIF(B17:B23,"Ja")</f>
        <v>0</v>
      </c>
      <c r="C47" s="14">
        <f>IF(B47="", "", IF(B47&gt;=3,110,IF(B47=2,100,IF(B47=1,50,0))))</f>
        <v>0</v>
      </c>
      <c r="E47" s="11" t="s">
        <v>58</v>
      </c>
      <c r="F47" s="19"/>
      <c r="G47" s="20" t="str">
        <f>IF(OR(F47="",F46=""),"",F47-F46)</f>
        <v/>
      </c>
      <c r="H47" s="11" t="s">
        <v>61</v>
      </c>
    </row>
    <row r="48" spans="1:10" x14ac:dyDescent="0.25">
      <c r="A48" s="11" t="s">
        <v>62</v>
      </c>
      <c r="B48" s="18">
        <f>COUNTIF(B24:B30,"Ja")</f>
        <v>0</v>
      </c>
      <c r="C48" s="14">
        <f>IF(B48="", "", IF(B48&gt;=3,110,IF(B48=2,100,IF(B48=1,50,0))))</f>
        <v>0</v>
      </c>
      <c r="E48" s="11" t="s">
        <v>60</v>
      </c>
      <c r="F48" s="19"/>
      <c r="G48" s="20" t="str">
        <f>IF(OR(F48="",F47=""),"",F48-F47)</f>
        <v/>
      </c>
      <c r="H48" s="11" t="s">
        <v>61</v>
      </c>
    </row>
    <row r="49" spans="1:10" x14ac:dyDescent="0.25">
      <c r="A49" s="11" t="s">
        <v>63</v>
      </c>
      <c r="B49" s="18">
        <f>COUNTIF(B31:B33,"Ja")</f>
        <v>0</v>
      </c>
      <c r="C49" s="14">
        <f>IF(B49="", "", IF(B49&gt;=3,110,IF(B49=2,100,IF(B49=1,50,0))))</f>
        <v>0</v>
      </c>
      <c r="E49" s="11" t="s">
        <v>62</v>
      </c>
      <c r="F49" s="19"/>
      <c r="G49" s="20" t="str">
        <f>IF(OR(F49="",F48=""),"",F49-F48)</f>
        <v/>
      </c>
      <c r="H49" s="11" t="s">
        <v>61</v>
      </c>
    </row>
    <row r="50" spans="1:10" x14ac:dyDescent="0.25">
      <c r="A50" s="11" t="s">
        <v>14</v>
      </c>
      <c r="B50" s="18">
        <f>IF(COUNT(B45:B49)=0,"",SUM(B45:B49))</f>
        <v>0</v>
      </c>
      <c r="C50" s="14">
        <f>IF(COUNT(C45:C49)=0,"",AVERAGE(C45:C49))</f>
        <v>0</v>
      </c>
      <c r="E50" s="11" t="s">
        <v>63</v>
      </c>
      <c r="F50" s="19"/>
      <c r="G50" s="20" t="str">
        <f>IF(OR(F50="",F49=""),"",F50-F49)</f>
        <v/>
      </c>
      <c r="H50" s="11" t="s">
        <v>61</v>
      </c>
    </row>
    <row r="51" spans="1:10" x14ac:dyDescent="0.25">
      <c r="A51" s="11"/>
      <c r="B51" s="18"/>
      <c r="C51" s="14"/>
      <c r="E51" s="11" t="s">
        <v>64</v>
      </c>
      <c r="F51" s="21">
        <f>IF(F50&lt;&gt;"",F50,IF(F49&lt;&gt;"",F49,IF(F48&lt;&gt;"",F48,IF(F47&lt;&gt;"",F47,IF(F46&lt;&gt;"",F46,F45)))))</f>
        <v>0</v>
      </c>
      <c r="G51" s="20" t="str">
        <f>IF(OR(F51="",F45=""),"",F51-F45)</f>
        <v/>
      </c>
      <c r="H51" s="11" t="s">
        <v>59</v>
      </c>
    </row>
    <row r="53" spans="1:10" x14ac:dyDescent="0.25">
      <c r="A53" s="25" t="s">
        <v>65</v>
      </c>
      <c r="B53" s="23"/>
      <c r="C53" s="23"/>
      <c r="D53" s="23"/>
      <c r="E53" s="23"/>
      <c r="F53" s="23"/>
      <c r="G53" s="23"/>
      <c r="H53" s="23"/>
      <c r="I53" s="23"/>
      <c r="J53" s="23"/>
    </row>
  </sheetData>
  <mergeCells count="3">
    <mergeCell ref="A53:J53"/>
    <mergeCell ref="A1:J1"/>
    <mergeCell ref="A36:D36"/>
  </mergeCells>
  <conditionalFormatting sqref="G45:G51">
    <cfRule type="cellIs" dxfId="1" priority="2" operator="lessThan">
      <formula>0</formula>
    </cfRule>
    <cfRule type="cellIs" dxfId="0" priority="3" operator="greaterThan">
      <formula>0</formula>
    </cfRule>
  </conditionalFormatting>
  <conditionalFormatting sqref="I3:I33">
    <cfRule type="colorScale" priority="1">
      <colorScale>
        <cfvo type="num" val="0"/>
        <cfvo type="num" val="70"/>
        <cfvo type="num" val="110"/>
        <color rgb="FFFDECEC"/>
        <color rgb="FFFFF1E8"/>
        <color rgb="FFEAF7EE"/>
      </colorScale>
    </cfRule>
  </conditionalFormatting>
  <dataValidations count="1">
    <dataValidation type="list" allowBlank="1" sqref="B3:B33 D3:D33 E3:E33 F3:F33 G3:G33 H3:H33" xr:uid="{00000000-0002-0000-0C00-000000000000}">
      <formula1>"Ja,Nein"</formula1>
    </dataValidation>
  </dataValidation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INDEX</vt:lpstr>
      <vt:lpstr>Januar</vt:lpstr>
      <vt:lpstr>Februar</vt:lpstr>
      <vt:lpstr>März</vt:lpstr>
      <vt:lpstr>April</vt:lpstr>
      <vt:lpstr>Mai</vt:lpstr>
      <vt:lpstr>Juni</vt:lpstr>
      <vt:lpstr>Juli</vt:lpstr>
      <vt:lpstr>August</vt:lpstr>
      <vt:lpstr>September</vt:lpstr>
      <vt:lpstr>Oktober</vt:lpstr>
      <vt:lpstr>November</vt:lpstr>
      <vt:lpstr>Dezember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Chris Pöd</cp:lastModifiedBy>
  <dcterms:created xsi:type="dcterms:W3CDTF">2026-04-06T12:11:22Z</dcterms:created>
  <dcterms:modified xsi:type="dcterms:W3CDTF">2026-04-06T12:21:23Z</dcterms:modified>
</cp:coreProperties>
</file>